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tn_moni\2020\Excel 2020\UTN Examen Excel Fundamentos  2002 -Tema 3\"/>
    </mc:Choice>
  </mc:AlternateContent>
  <bookViews>
    <workbookView xWindow="0" yWindow="0" windowWidth="20490" windowHeight="7620" activeTab="2"/>
  </bookViews>
  <sheets>
    <sheet name="Ventas" sheetId="2" r:id="rId1"/>
    <sheet name="Vendedores" sheetId="6" r:id="rId2"/>
    <sheet name="Datos" sheetId="7" r:id="rId3"/>
    <sheet name="Gráfico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6" l="1"/>
  <c r="F5" i="6"/>
  <c r="F6" i="6"/>
  <c r="F7" i="6"/>
  <c r="F8" i="6"/>
  <c r="F9" i="6"/>
  <c r="F4" i="6"/>
  <c r="M6" i="6" s="1"/>
  <c r="E4" i="6"/>
  <c r="E5" i="6"/>
  <c r="E7" i="6"/>
  <c r="E8" i="6"/>
  <c r="E9" i="6"/>
  <c r="E6" i="6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9" i="2"/>
  <c r="L10" i="2"/>
  <c r="L6" i="2"/>
  <c r="L7" i="2"/>
  <c r="L8" i="2"/>
  <c r="L4" i="2"/>
  <c r="L5" i="2"/>
  <c r="L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3" i="2"/>
  <c r="I4" i="2" l="1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3" i="2"/>
  <c r="J3" i="6" l="1"/>
  <c r="G4" i="6" l="1"/>
  <c r="G5" i="6"/>
  <c r="G7" i="6"/>
  <c r="G8" i="6"/>
  <c r="G9" i="6"/>
  <c r="G6" i="6"/>
  <c r="M8" i="6" l="1"/>
</calcChain>
</file>

<file path=xl/sharedStrings.xml><?xml version="1.0" encoding="utf-8"?>
<sst xmlns="http://schemas.openxmlformats.org/spreadsheetml/2006/main" count="195" uniqueCount="46">
  <si>
    <t>NORTE</t>
  </si>
  <si>
    <t>SUR</t>
  </si>
  <si>
    <t>ESTE</t>
  </si>
  <si>
    <t>OESTE</t>
  </si>
  <si>
    <t>NO</t>
  </si>
  <si>
    <t>SI</t>
  </si>
  <si>
    <t>PRECIO TOTAL</t>
  </si>
  <si>
    <t>FECHA VENTA</t>
  </si>
  <si>
    <t>FORMA DE PAGO</t>
  </si>
  <si>
    <t>ZONA</t>
  </si>
  <si>
    <t>VENTA</t>
  </si>
  <si>
    <t>N° LOTE</t>
  </si>
  <si>
    <t>FECHA ENTREGA</t>
  </si>
  <si>
    <t>ANÁLISIS DE VENTAS</t>
  </si>
  <si>
    <t>CÓDIGO DE LOTE</t>
  </si>
  <si>
    <t>NOMBRE/
APELLIDO</t>
  </si>
  <si>
    <t>FECHA INGRESO</t>
  </si>
  <si>
    <t>COMISIÓN</t>
  </si>
  <si>
    <t>Perez, Juan</t>
  </si>
  <si>
    <t>Brown, Maria</t>
  </si>
  <si>
    <t>Katz, Lucia</t>
  </si>
  <si>
    <t>Lopez, Pablo</t>
  </si>
  <si>
    <t>Lamas, Sofia</t>
  </si>
  <si>
    <t>CUOTAS</t>
  </si>
  <si>
    <t>EFECTIVO</t>
  </si>
  <si>
    <t>SUPERFICIE m2</t>
  </si>
  <si>
    <t>VENTA Y F. DE PAGO</t>
  </si>
  <si>
    <t>COLUMNA AUXILIAR</t>
  </si>
  <si>
    <t>TOTAL VENDIDO</t>
  </si>
  <si>
    <t>LA PLATA</t>
  </si>
  <si>
    <t>Localidad</t>
  </si>
  <si>
    <t>Nombre/Apellido</t>
  </si>
  <si>
    <t>LOCALIDAD</t>
  </si>
  <si>
    <t>FECHA ACTUAL</t>
  </si>
  <si>
    <t>CABA</t>
  </si>
  <si>
    <t>QUILMES</t>
  </si>
  <si>
    <t>VENDEDOR</t>
  </si>
  <si>
    <t>Gomez, Leon</t>
  </si>
  <si>
    <t>VENDIDO</t>
  </si>
  <si>
    <t>NO VENDIDO</t>
  </si>
  <si>
    <t>DESCUENTO</t>
  </si>
  <si>
    <t>IMPUESTOS:</t>
  </si>
  <si>
    <r>
      <t>PRECIO VENTA m</t>
    </r>
    <r>
      <rPr>
        <b/>
        <vertAlign val="superscript"/>
        <sz val="12"/>
        <color theme="7" tint="-0.249977111117893"/>
        <rFont val="Century Gothic"/>
        <family val="2"/>
      </rPr>
      <t>2</t>
    </r>
  </si>
  <si>
    <t>Cantidad de vendedores cuya Total vendido fue menor a  $3.000.000</t>
  </si>
  <si>
    <t>Máxima Venta de un vendedor</t>
  </si>
  <si>
    <t>Valor Entero Promedio de la Comisión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</si>
</sst>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165" formatCode="&quot;$&quot;#,##0"/>
    <numFmt numFmtId="166" formatCode="_-&quot;$&quot;* #,##0_-;\-&quot;$&quot;* #,##0_-;_-&quot;$&quot;* &quot;-&quot;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0"/>
      <name val="Lucida Sans"/>
      <family val="2"/>
    </font>
    <font>
      <sz val="11"/>
      <color theme="1"/>
      <name val="Arial"/>
      <family val="2"/>
    </font>
    <font>
      <b/>
      <sz val="22"/>
      <color theme="9"/>
      <name val="Broadway"/>
      <family val="5"/>
    </font>
    <font>
      <sz val="11"/>
      <color theme="1"/>
      <name val="Calibri"/>
      <family val="2"/>
      <scheme val="minor"/>
    </font>
    <font>
      <b/>
      <sz val="22"/>
      <color theme="7" tint="-0.249977111117893"/>
      <name val="Broadway"/>
      <family val="5"/>
    </font>
    <font>
      <b/>
      <sz val="12"/>
      <color theme="7" tint="-0.249977111117893"/>
      <name val="Century Gothic"/>
      <family val="2"/>
    </font>
    <font>
      <b/>
      <vertAlign val="superscript"/>
      <sz val="12"/>
      <color theme="7" tint="-0.249977111117893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</fills>
  <borders count="52">
    <border>
      <left/>
      <right/>
      <top/>
      <bottom/>
      <diagonal/>
    </border>
    <border>
      <left style="mediumDashDot">
        <color theme="8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mediumDashDot">
        <color theme="8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mediumDashDot">
        <color theme="8"/>
      </bottom>
      <diagonal/>
    </border>
    <border>
      <left style="thick">
        <color rgb="FF00B0F0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mediumDashDot">
        <color theme="8"/>
      </right>
      <top style="mediumDashDot">
        <color theme="8"/>
      </top>
      <bottom style="thick">
        <color rgb="FF00B0F0"/>
      </bottom>
      <diagonal/>
    </border>
    <border>
      <left style="mediumDashDot">
        <color theme="8"/>
      </left>
      <right style="thick">
        <color rgb="FF00B0F0"/>
      </right>
      <top style="mediumDashDot">
        <color theme="8"/>
      </top>
      <bottom style="thick">
        <color rgb="FF00B0F0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double">
        <color theme="7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double">
        <color theme="7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7"/>
      </right>
      <top style="double">
        <color theme="7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mediumDashed">
        <color theme="9" tint="-0.24994659260841701"/>
      </left>
      <right style="double">
        <color theme="7"/>
      </right>
      <top style="mediumDashed">
        <color theme="9" tint="-0.24994659260841701"/>
      </top>
      <bottom style="mediumDashed">
        <color theme="9" tint="-0.24994659260841701"/>
      </bottom>
      <diagonal/>
    </border>
    <border>
      <left style="double">
        <color theme="7"/>
      </left>
      <right style="mediumDashed">
        <color theme="9" tint="-0.24994659260841701"/>
      </right>
      <top style="mediumDashed">
        <color theme="9" tint="-0.24994659260841701"/>
      </top>
      <bottom style="double">
        <color theme="7"/>
      </bottom>
      <diagonal/>
    </border>
    <border>
      <left style="mediumDashed">
        <color theme="9" tint="-0.24994659260841701"/>
      </left>
      <right style="mediumDashed">
        <color theme="9" tint="-0.24994659260841701"/>
      </right>
      <top style="mediumDashed">
        <color theme="9" tint="-0.24994659260841701"/>
      </top>
      <bottom style="double">
        <color theme="7"/>
      </bottom>
      <diagonal/>
    </border>
    <border>
      <left style="mediumDashed">
        <color theme="9" tint="-0.24994659260841701"/>
      </left>
      <right style="double">
        <color theme="7"/>
      </right>
      <top style="mediumDashed">
        <color theme="9" tint="-0.24994659260841701"/>
      </top>
      <bottom style="double">
        <color theme="7"/>
      </bottom>
      <diagonal/>
    </border>
    <border>
      <left/>
      <right/>
      <top/>
      <bottom style="double">
        <color theme="7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rgb="FF00B0F0"/>
      </left>
      <right style="mediumDashDot">
        <color theme="8"/>
      </right>
      <top style="thick">
        <color rgb="FF40CBEC"/>
      </top>
      <bottom style="mediumDashDot">
        <color theme="8"/>
      </bottom>
      <diagonal/>
    </border>
    <border>
      <left/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mediumDashDot">
        <color theme="8"/>
      </left>
      <right style="thick">
        <color rgb="FF00B0F0"/>
      </right>
      <top style="thick">
        <color rgb="FF40CBEC"/>
      </top>
      <bottom style="mediumDashDot">
        <color theme="8"/>
      </bottom>
      <diagonal/>
    </border>
    <border>
      <left style="thick">
        <color rgb="FF00B0F0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thick">
        <color rgb="FF00B0F0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mediumDashed">
        <color theme="8"/>
      </bottom>
      <diagonal/>
    </border>
    <border>
      <left style="mediumDashed">
        <color theme="8"/>
      </left>
      <right style="thick">
        <color rgb="FF00B0F0"/>
      </right>
      <top style="mediumDashed">
        <color theme="8"/>
      </top>
      <bottom style="thick">
        <color rgb="FF00B0F0"/>
      </bottom>
      <diagonal/>
    </border>
    <border>
      <left style="thick">
        <color rgb="FF00B0F0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thick">
        <color rgb="FF00B0F0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thick">
        <color rgb="FF00B0F0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mediumDashed">
        <color theme="8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mediumDashed">
        <color theme="8"/>
      </bottom>
      <diagonal/>
    </border>
    <border>
      <left style="thick">
        <color rgb="FF00B0F0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thin">
        <color auto="1"/>
      </right>
      <top style="mediumDashed">
        <color theme="8"/>
      </top>
      <bottom style="thick">
        <color rgb="FF00B0F0"/>
      </bottom>
      <diagonal/>
    </border>
    <border>
      <left style="thin">
        <color auto="1"/>
      </left>
      <right style="mediumDashed">
        <color theme="8"/>
      </right>
      <top style="mediumDashed">
        <color theme="8"/>
      </top>
      <bottom style="thick">
        <color rgb="FF00B0F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theme="8" tint="-0.499984740745262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thick">
        <color theme="8" tint="-0.499984740745262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thick">
        <color theme="8" tint="-0.499984740745262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dashDot">
        <color theme="8" tint="0.59996337778862885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dashDot">
        <color theme="8" tint="0.59996337778862885"/>
      </bottom>
      <diagonal/>
    </border>
    <border>
      <left style="thick">
        <color theme="8" tint="-0.499984740745262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dashDot">
        <color theme="8" tint="0.59996337778862885"/>
      </right>
      <top style="dashDot">
        <color theme="8" tint="0.59996337778862885"/>
      </top>
      <bottom style="thick">
        <color theme="8" tint="-0.499984740745262"/>
      </bottom>
      <diagonal/>
    </border>
    <border>
      <left style="dashDot">
        <color theme="8" tint="0.59996337778862885"/>
      </left>
      <right style="thick">
        <color theme="8" tint="-0.499984740745262"/>
      </right>
      <top style="dashDot">
        <color theme="8" tint="0.59996337778862885"/>
      </top>
      <bottom style="thick">
        <color theme="8" tint="-0.499984740745262"/>
      </bottom>
      <diagonal/>
    </border>
    <border>
      <left style="mediumDashed">
        <color theme="9"/>
      </left>
      <right style="mediumDashed">
        <color theme="9"/>
      </right>
      <top style="mediumDashed">
        <color theme="9"/>
      </top>
      <bottom style="mediumDashed">
        <color theme="9"/>
      </bottom>
      <diagonal/>
    </border>
    <border>
      <left style="thick">
        <color rgb="FF00B0F0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mediumDashDot">
        <color theme="5"/>
      </right>
      <top style="thick">
        <color rgb="FF00B0F0"/>
      </top>
      <bottom style="mediumDashDot">
        <color theme="5"/>
      </bottom>
      <diagonal/>
    </border>
    <border>
      <left style="mediumDashDot">
        <color theme="5"/>
      </left>
      <right style="thick">
        <color rgb="FF00B0F0"/>
      </right>
      <top style="thick">
        <color rgb="FF00B0F0"/>
      </top>
      <bottom style="mediumDashDot">
        <color theme="5"/>
      </bottom>
      <diagonal/>
    </border>
    <border>
      <left style="thick">
        <color rgb="FF00B0F0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mediumDashDot">
        <color theme="5"/>
      </right>
      <top style="mediumDashDot">
        <color theme="5"/>
      </top>
      <bottom style="thick">
        <color rgb="FF00B0F0"/>
      </bottom>
      <diagonal/>
    </border>
    <border>
      <left style="mediumDashDot">
        <color theme="5"/>
      </left>
      <right style="thick">
        <color rgb="FF00B0F0"/>
      </right>
      <top style="mediumDashDot">
        <color theme="5"/>
      </top>
      <bottom style="thick">
        <color rgb="FF00B0F0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left" vertical="center"/>
    </xf>
    <xf numFmtId="14" fontId="4" fillId="0" borderId="6" xfId="0" applyNumberFormat="1" applyFont="1" applyBorder="1" applyAlignment="1">
      <alignment horizontal="left" vertical="center"/>
    </xf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12" xfId="0" applyFill="1" applyBorder="1" applyAlignment="1">
      <alignment horizontal="right" vertical="center"/>
    </xf>
    <xf numFmtId="0" fontId="0" fillId="0" borderId="8" xfId="0" applyFill="1" applyBorder="1" applyAlignment="1">
      <alignment horizontal="right" vertical="center"/>
    </xf>
    <xf numFmtId="14" fontId="0" fillId="0" borderId="8" xfId="0" applyNumberFormat="1" applyFill="1" applyBorder="1" applyAlignment="1">
      <alignment horizontal="right" vertical="center"/>
    </xf>
    <xf numFmtId="0" fontId="0" fillId="0" borderId="14" xfId="0" applyFill="1" applyBorder="1" applyAlignment="1">
      <alignment horizontal="right" vertical="center"/>
    </xf>
    <xf numFmtId="0" fontId="0" fillId="0" borderId="15" xfId="0" applyFill="1" applyBorder="1" applyAlignment="1">
      <alignment horizontal="right" vertical="center"/>
    </xf>
    <xf numFmtId="14" fontId="0" fillId="0" borderId="15" xfId="0" applyNumberFormat="1" applyFill="1" applyBorder="1" applyAlignment="1">
      <alignment horizontal="right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3" fillId="4" borderId="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14" fontId="0" fillId="0" borderId="20" xfId="0" applyNumberFormat="1" applyBorder="1" applyAlignment="1">
      <alignment horizontal="center" vertical="center" wrapText="1"/>
    </xf>
    <xf numFmtId="0" fontId="1" fillId="5" borderId="22" xfId="0" applyFont="1" applyFill="1" applyBorder="1" applyAlignment="1">
      <alignment horizontal="center" vertical="center" wrapText="1"/>
    </xf>
    <xf numFmtId="0" fontId="1" fillId="5" borderId="23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/>
    </xf>
    <xf numFmtId="0" fontId="1" fillId="5" borderId="23" xfId="0" applyNumberFormat="1" applyFont="1" applyFill="1" applyBorder="1"/>
    <xf numFmtId="0" fontId="1" fillId="6" borderId="35" xfId="0" applyFont="1" applyFill="1" applyBorder="1" applyAlignment="1">
      <alignment horizontal="center" vertical="center"/>
    </xf>
    <xf numFmtId="0" fontId="0" fillId="0" borderId="36" xfId="0" applyBorder="1"/>
    <xf numFmtId="0" fontId="1" fillId="2" borderId="37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0" fontId="0" fillId="0" borderId="39" xfId="0" applyBorder="1"/>
    <xf numFmtId="0" fontId="1" fillId="2" borderId="40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0" fillId="0" borderId="42" xfId="0" applyBorder="1"/>
    <xf numFmtId="0" fontId="1" fillId="2" borderId="43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0" fontId="0" fillId="7" borderId="18" xfId="0" applyFill="1" applyBorder="1" applyAlignment="1">
      <alignment horizontal="right" vertical="center"/>
    </xf>
    <xf numFmtId="0" fontId="1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/>
    </xf>
    <xf numFmtId="0" fontId="1" fillId="0" borderId="32" xfId="0" applyFont="1" applyFill="1" applyBorder="1" applyAlignment="1">
      <alignment horizontal="left" vertical="center"/>
    </xf>
    <xf numFmtId="0" fontId="1" fillId="0" borderId="33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center" vertical="center"/>
    </xf>
    <xf numFmtId="9" fontId="1" fillId="0" borderId="45" xfId="0" applyNumberFormat="1" applyFont="1" applyFill="1" applyBorder="1" applyAlignment="1">
      <alignment horizontal="center" vertical="center"/>
    </xf>
    <xf numFmtId="166" fontId="1" fillId="0" borderId="45" xfId="3" applyNumberFormat="1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right" vertical="center" wrapText="1"/>
    </xf>
    <xf numFmtId="0" fontId="8" fillId="8" borderId="10" xfId="0" applyFont="1" applyFill="1" applyBorder="1" applyAlignment="1">
      <alignment horizontal="right" vertical="center" wrapText="1"/>
    </xf>
    <xf numFmtId="0" fontId="8" fillId="8" borderId="11" xfId="0" applyFont="1" applyFill="1" applyBorder="1" applyAlignment="1">
      <alignment horizontal="right" vertical="center" wrapText="1"/>
    </xf>
    <xf numFmtId="166" fontId="0" fillId="0" borderId="8" xfId="3" applyNumberFormat="1" applyFont="1" applyFill="1" applyBorder="1" applyAlignment="1">
      <alignment horizontal="right" vertical="center"/>
    </xf>
    <xf numFmtId="166" fontId="0" fillId="0" borderId="13" xfId="3" applyNumberFormat="1" applyFont="1" applyFill="1" applyBorder="1" applyAlignment="1">
      <alignment horizontal="right" vertical="center"/>
    </xf>
    <xf numFmtId="166" fontId="0" fillId="0" borderId="15" xfId="3" applyNumberFormat="1" applyFont="1" applyFill="1" applyBorder="1" applyAlignment="1">
      <alignment horizontal="right" vertical="center"/>
    </xf>
    <xf numFmtId="166" fontId="0" fillId="0" borderId="16" xfId="3" applyNumberFormat="1" applyFont="1" applyFill="1" applyBorder="1" applyAlignment="1">
      <alignment horizontal="right" vertical="center"/>
    </xf>
    <xf numFmtId="0" fontId="4" fillId="0" borderId="46" xfId="0" applyFont="1" applyBorder="1" applyAlignment="1">
      <alignment horizontal="left" vertical="center"/>
    </xf>
    <xf numFmtId="0" fontId="4" fillId="0" borderId="47" xfId="0" applyFont="1" applyBorder="1" applyAlignment="1">
      <alignment horizontal="left" vertical="center"/>
    </xf>
    <xf numFmtId="0" fontId="4" fillId="0" borderId="47" xfId="0" applyFont="1" applyFill="1" applyBorder="1" applyAlignment="1">
      <alignment horizontal="left" vertical="center"/>
    </xf>
    <xf numFmtId="0" fontId="4" fillId="0" borderId="48" xfId="0" applyFont="1" applyFill="1" applyBorder="1" applyAlignment="1">
      <alignment horizontal="left" vertical="center"/>
    </xf>
    <xf numFmtId="0" fontId="0" fillId="0" borderId="49" xfId="0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166" fontId="4" fillId="0" borderId="2" xfId="3" applyNumberFormat="1" applyFont="1" applyBorder="1" applyAlignment="1">
      <alignment horizontal="left" vertical="center"/>
    </xf>
    <xf numFmtId="166" fontId="4" fillId="0" borderId="4" xfId="3" applyNumberFormat="1" applyFont="1" applyBorder="1" applyAlignment="1">
      <alignment horizontal="left" vertical="center"/>
    </xf>
    <xf numFmtId="166" fontId="4" fillId="0" borderId="6" xfId="3" applyNumberFormat="1" applyFont="1" applyBorder="1" applyAlignment="1">
      <alignment horizontal="left" vertical="center"/>
    </xf>
    <xf numFmtId="166" fontId="4" fillId="0" borderId="7" xfId="3" applyNumberFormat="1" applyFont="1" applyBorder="1" applyAlignment="1">
      <alignment horizontal="left" vertical="center"/>
    </xf>
    <xf numFmtId="165" fontId="1" fillId="5" borderId="24" xfId="0" applyNumberFormat="1" applyFont="1" applyFill="1" applyBorder="1"/>
    <xf numFmtId="165" fontId="1" fillId="5" borderId="25" xfId="0" applyNumberFormat="1" applyFont="1" applyFill="1" applyBorder="1"/>
  </cellXfs>
  <cellStyles count="4">
    <cellStyle name="Moneda" xfId="3" builtinId="4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6FA35D"/>
      <color rgb="FF21301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cap="none" spc="0" baseline="0">
                <a:ln w="9525">
                  <a:solidFill>
                    <a:schemeClr val="bg1"/>
                  </a:solidFill>
                  <a:prstDash val="solid"/>
                </a:ln>
                <a:solidFill>
                  <a:schemeClr val="accent5"/>
                </a:solidFill>
                <a:effectLst>
                  <a:outerShdw blurRad="12700" dist="38100" dir="2700000" algn="tl" rotWithShape="0">
                    <a:schemeClr val="accent5">
                      <a:lumMod val="60000"/>
                      <a:lumOff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000" b="1" cap="none" spc="0">
                <a:ln w="9525">
                  <a:solidFill>
                    <a:schemeClr val="bg1"/>
                  </a:solidFill>
                  <a:prstDash val="solid"/>
                </a:ln>
                <a:solidFill>
                  <a:schemeClr val="accent5"/>
                </a:solidFill>
                <a:effectLst>
                  <a:outerShdw blurRad="12700" dist="38100" dir="2700000" algn="tl" rotWithShape="0">
                    <a:schemeClr val="accent5">
                      <a:lumMod val="60000"/>
                      <a:lumOff val="40000"/>
                    </a:schemeClr>
                  </a:outerShdw>
                </a:effectLst>
              </a:rPr>
              <a:t>VENTA DE LOTES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es-MX"/>
        </a:p>
      </c:txPr>
    </c:title>
    <c:autoTitleDeleted val="0"/>
    <c:plotArea>
      <c:layout>
        <c:manualLayout>
          <c:layoutTarget val="inner"/>
          <c:xMode val="edge"/>
          <c:yMode val="edge"/>
          <c:x val="6.7220659722222229E-2"/>
          <c:y val="3.3214166666666677E-2"/>
          <c:w val="0.86495208333333329"/>
          <c:h val="0.90258638888888887"/>
        </c:manualLayout>
      </c:layout>
      <c:areaChart>
        <c:grouping val="stacked"/>
        <c:varyColors val="0"/>
        <c:ser>
          <c:idx val="0"/>
          <c:order val="0"/>
          <c:tx>
            <c:strRef>
              <c:f>Gráfico!$B$3</c:f>
              <c:strCache>
                <c:ptCount val="1"/>
                <c:pt idx="0">
                  <c:v>OESTE</c:v>
                </c:pt>
              </c:strCache>
            </c:strRef>
          </c:tx>
          <c:spPr>
            <a:gradFill>
              <a:gsLst>
                <a:gs pos="0">
                  <a:schemeClr val="accent1">
                    <a:lumMod val="5000"/>
                    <a:lumOff val="95000"/>
                  </a:schemeClr>
                </a:gs>
                <a:gs pos="74000">
                  <a:schemeClr val="accent6">
                    <a:lumMod val="40000"/>
                    <a:lumOff val="60000"/>
                  </a:schemeClr>
                </a:gs>
                <a:gs pos="83000">
                  <a:srgbClr val="92D050"/>
                </a:gs>
                <a:gs pos="100000">
                  <a:schemeClr val="accent6">
                    <a:lumMod val="40000"/>
                    <a:lumOff val="60000"/>
                  </a:schemeClr>
                </a:gs>
              </a:gsLst>
              <a:path path="shape">
                <a:fillToRect l="50000" t="50000" r="50000" b="50000"/>
              </a:path>
            </a:gradFill>
            <a:ln>
              <a:noFill/>
            </a:ln>
            <a:effectLst>
              <a:innerShdw blurRad="114300">
                <a:prstClr val="black"/>
              </a:innerShdw>
            </a:effectLst>
          </c:spPr>
          <c:dLbls>
            <c:dLbl>
              <c:idx val="0"/>
              <c:layout>
                <c:manualLayout>
                  <c:x val="4.630208333333332E-2"/>
                  <c:y val="0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3FC0-4A55-BDD3-F7D1B555B9F4}"/>
                </c:ext>
              </c:extLst>
            </c:dLbl>
            <c:dLbl>
              <c:idx val="1"/>
              <c:layout>
                <c:manualLayout>
                  <c:x val="-3.968750000000016E-2"/>
                  <c:y val="3.5277777777777777E-3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3FC0-4A55-BDD3-F7D1B555B9F4}"/>
                </c:ext>
              </c:extLst>
            </c:dLbl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Gráfico!$C$2:$D$2</c:f>
              <c:strCache>
                <c:ptCount val="2"/>
                <c:pt idx="0">
                  <c:v>VENDIDO</c:v>
                </c:pt>
                <c:pt idx="1">
                  <c:v>NO VENDIDO</c:v>
                </c:pt>
              </c:strCache>
            </c:strRef>
          </c:cat>
          <c:val>
            <c:numRef>
              <c:f>Gráfico!$C$3:$D$3</c:f>
              <c:numCache>
                <c:formatCode>General</c:formatCode>
                <c:ptCount val="2"/>
                <c:pt idx="0">
                  <c:v>2</c:v>
                </c:pt>
                <c:pt idx="1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C0-4A55-BDD3-F7D1B555B9F4}"/>
            </c:ext>
          </c:extLst>
        </c:ser>
        <c:ser>
          <c:idx val="1"/>
          <c:order val="1"/>
          <c:tx>
            <c:strRef>
              <c:f>Gráfico!$B$4</c:f>
              <c:strCache>
                <c:ptCount val="1"/>
                <c:pt idx="0">
                  <c:v>ESTE</c:v>
                </c:pt>
              </c:strCache>
            </c:strRef>
          </c:tx>
          <c:spPr>
            <a:pattFill prst="dashHorz">
              <a:fgClr>
                <a:schemeClr val="accent1"/>
              </a:fgClr>
              <a:bgClr>
                <a:schemeClr val="bg1"/>
              </a:bgClr>
            </a:pattFill>
            <a:ln>
              <a:noFill/>
            </a:ln>
            <a:effectLst/>
          </c:spPr>
          <c:dLbls>
            <c:dLbl>
              <c:idx val="0"/>
              <c:layout>
                <c:manualLayout>
                  <c:x val="3.5277777777777769E-2"/>
                  <c:y val="-3.5277777777779069E-3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FC0-4A55-BDD3-F7D1B555B9F4}"/>
                </c:ext>
              </c:extLst>
            </c:dLbl>
            <c:dLbl>
              <c:idx val="1"/>
              <c:layout>
                <c:manualLayout>
                  <c:x val="-3.5277777777777776E-2"/>
                  <c:y val="3.5277777777779069E-3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 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3FC0-4A55-BDD3-F7D1B555B9F4}"/>
                </c:ext>
              </c:extLst>
            </c:dLbl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Gráfico!$C$2:$D$2</c:f>
              <c:strCache>
                <c:ptCount val="2"/>
                <c:pt idx="0">
                  <c:v>VENDIDO</c:v>
                </c:pt>
                <c:pt idx="1">
                  <c:v>NO VENDIDO</c:v>
                </c:pt>
              </c:strCache>
            </c:strRef>
          </c:cat>
          <c:val>
            <c:numRef>
              <c:f>Gráfico!$C$4:$D$4</c:f>
              <c:numCache>
                <c:formatCode>General</c:formatCode>
                <c:ptCount val="2"/>
                <c:pt idx="0">
                  <c:v>3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C0-4A55-BDD3-F7D1B555B9F4}"/>
            </c:ext>
          </c:extLst>
        </c:ser>
        <c:ser>
          <c:idx val="2"/>
          <c:order val="2"/>
          <c:tx>
            <c:strRef>
              <c:f>Gráfico!$B$5</c:f>
              <c:strCache>
                <c:ptCount val="1"/>
                <c:pt idx="0">
                  <c:v>NORTE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3">
                <a:alphaModFix amt="50000"/>
              </a:blip>
              <a:srcRect/>
              <a:tile tx="0" ty="0" sx="50000" sy="50000" flip="none" algn="tl"/>
            </a:blipFill>
            <a:ln>
              <a:noFill/>
            </a:ln>
            <a:effectLst/>
          </c:spPr>
          <c:dLbls>
            <c:dLbl>
              <c:idx val="0"/>
              <c:layout>
                <c:manualLayout>
                  <c:x val="4.630208333333332E-2"/>
                  <c:y val="-1.0583333333333333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FC0-4A55-BDD3-F7D1B555B9F4}"/>
                </c:ext>
              </c:extLst>
            </c:dLbl>
            <c:dLbl>
              <c:idx val="1"/>
              <c:layout>
                <c:manualLayout>
                  <c:x val="-4.8506944444444609E-2"/>
                  <c:y val="-1.4111111111111241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FC0-4A55-BDD3-F7D1B555B9F4}"/>
                </c:ext>
              </c:extLst>
            </c:dLbl>
            <c:spPr>
              <a:noFill/>
              <a:ln w="9525" cap="flat" cmpd="sng" algn="ctr">
                <a:solidFill>
                  <a:schemeClr val="dk1"/>
                </a:solidFill>
                <a:prstDash val="solid"/>
                <a:round/>
                <a:headEnd type="none" w="med" len="med"/>
                <a:tailEnd type="none" w="med" len="med"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Gráfico!$C$2:$D$2</c:f>
              <c:strCache>
                <c:ptCount val="2"/>
                <c:pt idx="0">
                  <c:v>VENDIDO</c:v>
                </c:pt>
                <c:pt idx="1">
                  <c:v>NO VENDIDO</c:v>
                </c:pt>
              </c:strCache>
            </c:strRef>
          </c:cat>
          <c:val>
            <c:numRef>
              <c:f>Gráfico!$C$5:$D$5</c:f>
              <c:numCache>
                <c:formatCode>General</c:formatCode>
                <c:ptCount val="2"/>
                <c:pt idx="0">
                  <c:v>10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FC0-4A55-BDD3-F7D1B555B9F4}"/>
            </c:ext>
          </c:extLst>
        </c:ser>
        <c:ser>
          <c:idx val="3"/>
          <c:order val="3"/>
          <c:tx>
            <c:strRef>
              <c:f>Gráfico!$B$6</c:f>
              <c:strCache>
                <c:ptCount val="1"/>
                <c:pt idx="0">
                  <c:v>SUR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dLbls>
            <c:dLbl>
              <c:idx val="0"/>
              <c:layout>
                <c:manualLayout>
                  <c:x val="4.6302083333333334E-2"/>
                  <c:y val="-1.0583333333333333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FC0-4A55-BDD3-F7D1B555B9F4}"/>
                </c:ext>
              </c:extLst>
            </c:dLbl>
            <c:dLbl>
              <c:idx val="1"/>
              <c:layout>
                <c:manualLayout>
                  <c:x val="-4.1892361111111109E-2"/>
                  <c:y val="-1.0583333333333398E-2"/>
                </c:manualLayout>
              </c:layout>
              <c:showLegendKey val="0"/>
              <c:showVal val="1"/>
              <c:showCatName val="0"/>
              <c:showSerName val="1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FC0-4A55-BDD3-F7D1B555B9F4}"/>
                </c:ext>
              </c:extLst>
            </c:dLbl>
            <c:spPr>
              <a:solidFill>
                <a:schemeClr val="accent4">
                  <a:lumMod val="60000"/>
                  <a:lumOff val="40000"/>
                </a:schemeClr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homePlate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cat>
            <c:strRef>
              <c:f>Gráfico!$C$2:$D$2</c:f>
              <c:strCache>
                <c:ptCount val="2"/>
                <c:pt idx="0">
                  <c:v>VENDIDO</c:v>
                </c:pt>
                <c:pt idx="1">
                  <c:v>NO VENDIDO</c:v>
                </c:pt>
              </c:strCache>
            </c:strRef>
          </c:cat>
          <c:val>
            <c:numRef>
              <c:f>Gráfico!$C$6:$D$6</c:f>
              <c:numCache>
                <c:formatCode>General</c:formatCode>
                <c:ptCount val="2"/>
                <c:pt idx="0">
                  <c:v>11</c:v>
                </c:pt>
                <c:pt idx="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C0-4A55-BDD3-F7D1B555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952496"/>
        <c:axId val="2017950832"/>
      </c:areaChart>
      <c:catAx>
        <c:axId val="2017952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cap="none" spc="0" baseline="0">
                <a:ln w="12700">
                  <a:solidFill>
                    <a:schemeClr val="tx2">
                      <a:lumMod val="75000"/>
                    </a:schemeClr>
                  </a:solidFill>
                  <a:prstDash val="solid"/>
                </a:ln>
                <a:pattFill prst="dkUpDiag">
                  <a:fgClr>
                    <a:schemeClr val="tx2"/>
                  </a:fgClr>
                  <a:bgClr>
                    <a:schemeClr val="tx2">
                      <a:lumMod val="20000"/>
                      <a:lumOff val="80000"/>
                    </a:schemeClr>
                  </a:bgClr>
                </a:pattFill>
                <a:effectLst>
                  <a:outerShdw dist="38100" dir="2640000" algn="bl" rotWithShape="0">
                    <a:schemeClr val="tx2">
                      <a:lumMod val="75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7950832"/>
        <c:crosses val="autoZero"/>
        <c:auto val="1"/>
        <c:lblAlgn val="ctr"/>
        <c:lblOffset val="100"/>
        <c:noMultiLvlLbl val="0"/>
      </c:catAx>
      <c:valAx>
        <c:axId val="20179508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8100">
            <a:solidFill>
              <a:schemeClr val="accent6"/>
            </a:solidFill>
            <a:prstDash val="das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20179524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accent1">
            <a:lumMod val="5000"/>
            <a:lumOff val="95000"/>
          </a:schemeClr>
        </a:gs>
        <a:gs pos="74000">
          <a:schemeClr val="accent6">
            <a:lumMod val="40000"/>
            <a:lumOff val="60000"/>
          </a:schemeClr>
        </a:gs>
        <a:gs pos="83000">
          <a:srgbClr val="92D050"/>
        </a:gs>
        <a:gs pos="100000">
          <a:schemeClr val="accent6">
            <a:lumMod val="40000"/>
            <a:lumOff val="60000"/>
          </a:schemeClr>
        </a:gs>
      </a:gsLst>
      <a:path path="shape">
        <a:fillToRect l="50000" t="50000" r="50000" b="50000"/>
      </a:path>
      <a:tileRect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704851</xdr:colOff>
      <xdr:row>9</xdr:row>
      <xdr:rowOff>66675</xdr:rowOff>
    </xdr:from>
    <xdr:to>
      <xdr:col>7</xdr:col>
      <xdr:colOff>66676</xdr:colOff>
      <xdr:row>16</xdr:row>
      <xdr:rowOff>70545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1" y="2914650"/>
          <a:ext cx="6362700" cy="14611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1</xdr:row>
      <xdr:rowOff>9525</xdr:rowOff>
    </xdr:from>
    <xdr:to>
      <xdr:col>12</xdr:col>
      <xdr:colOff>521250</xdr:colOff>
      <xdr:row>19</xdr:row>
      <xdr:rowOff>142425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49"/>
  <sheetViews>
    <sheetView showGridLines="0" zoomScaleNormal="100" workbookViewId="0">
      <selection activeCell="L3" sqref="L3"/>
    </sheetView>
  </sheetViews>
  <sheetFormatPr baseColWidth="10" defaultRowHeight="15" x14ac:dyDescent="0.25"/>
  <cols>
    <col min="1" max="12" width="13.28515625" style="6" customWidth="1"/>
    <col min="13" max="13" width="4.28515625" style="6" customWidth="1"/>
    <col min="14" max="14" width="13.7109375" style="6" customWidth="1"/>
    <col min="15" max="15" width="10.7109375" style="6" customWidth="1"/>
    <col min="16" max="16" width="11.42578125" style="6"/>
    <col min="17" max="17" width="14.7109375" style="6" customWidth="1"/>
    <col min="18" max="16384" width="11.42578125" style="6"/>
  </cols>
  <sheetData>
    <row r="1" spans="1:17" ht="35.1" customHeight="1" thickBot="1" x14ac:dyDescent="0.3">
      <c r="C1" s="48" t="s">
        <v>13</v>
      </c>
      <c r="D1" s="48"/>
      <c r="E1" s="48"/>
      <c r="F1" s="48"/>
      <c r="G1" s="48"/>
      <c r="H1" s="48"/>
      <c r="I1" s="48"/>
      <c r="J1" s="48"/>
      <c r="K1" s="26"/>
    </row>
    <row r="2" spans="1:17" ht="35.1" customHeight="1" thickTop="1" thickBot="1" x14ac:dyDescent="0.3">
      <c r="A2" s="51" t="s">
        <v>14</v>
      </c>
      <c r="B2" s="52" t="s">
        <v>11</v>
      </c>
      <c r="C2" s="52" t="s">
        <v>9</v>
      </c>
      <c r="D2" s="52" t="s">
        <v>25</v>
      </c>
      <c r="E2" s="52" t="s">
        <v>10</v>
      </c>
      <c r="F2" s="52" t="s">
        <v>7</v>
      </c>
      <c r="G2" s="52" t="s">
        <v>8</v>
      </c>
      <c r="H2" s="52" t="s">
        <v>36</v>
      </c>
      <c r="I2" s="52" t="s">
        <v>26</v>
      </c>
      <c r="J2" s="52" t="s">
        <v>12</v>
      </c>
      <c r="K2" s="52" t="s">
        <v>42</v>
      </c>
      <c r="L2" s="53" t="s">
        <v>6</v>
      </c>
      <c r="Q2" s="16" t="s">
        <v>27</v>
      </c>
    </row>
    <row r="3" spans="1:17" s="8" customFormat="1" ht="24.95" customHeight="1" thickBot="1" x14ac:dyDescent="0.3">
      <c r="A3" s="9" t="str">
        <f>B3&amp;" / "&amp;LEFT(C3,2)&amp;" / "&amp;LEFT(E3,1)</f>
        <v>100 / NO / N</v>
      </c>
      <c r="B3" s="10">
        <v>100</v>
      </c>
      <c r="C3" s="10" t="s">
        <v>0</v>
      </c>
      <c r="D3" s="10">
        <v>1500</v>
      </c>
      <c r="E3" s="10" t="s">
        <v>4</v>
      </c>
      <c r="F3" s="10"/>
      <c r="G3" s="10"/>
      <c r="H3" s="10"/>
      <c r="I3" s="10" t="b">
        <f>AND(E3="SI",OR(C3="NORTE",C3="SUR"),G3="CUOTAS")</f>
        <v>0</v>
      </c>
      <c r="J3" s="11" t="str">
        <f>IF(F3="","-",F3+60)</f>
        <v>-</v>
      </c>
      <c r="K3" s="54">
        <v>500</v>
      </c>
      <c r="L3" s="55">
        <f>IF(I3=TRUE,(D3*K3)-($O$3*D3*K3),(D3*K3)+$O$4)</f>
        <v>760000</v>
      </c>
      <c r="N3" s="15" t="s">
        <v>40</v>
      </c>
      <c r="O3" s="49">
        <v>0.15</v>
      </c>
      <c r="Q3" s="38" t="b">
        <v>0</v>
      </c>
    </row>
    <row r="4" spans="1:17" s="8" customFormat="1" ht="24.95" customHeight="1" thickBot="1" x14ac:dyDescent="0.3">
      <c r="A4" s="9" t="str">
        <f t="shared" ref="A4:A48" si="0">B4&amp;" / "&amp;LEFT(C4,2)&amp;" / "&amp;LEFT(E4,1)</f>
        <v>110 / NO / S</v>
      </c>
      <c r="B4" s="10">
        <v>110</v>
      </c>
      <c r="C4" s="10" t="s">
        <v>0</v>
      </c>
      <c r="D4" s="10">
        <v>1500</v>
      </c>
      <c r="E4" s="10" t="s">
        <v>5</v>
      </c>
      <c r="F4" s="11">
        <v>43840</v>
      </c>
      <c r="G4" s="10" t="s">
        <v>23</v>
      </c>
      <c r="H4" s="10" t="s">
        <v>18</v>
      </c>
      <c r="I4" s="10" t="b">
        <f t="shared" ref="I4:I48" si="1">AND(E4="SI",OR(C4="NORTE",C4="SUR"),G4="CUOTAS")</f>
        <v>1</v>
      </c>
      <c r="J4" s="11">
        <f t="shared" ref="J4:J48" si="2">IF(F4="","-",F4+60)</f>
        <v>43900</v>
      </c>
      <c r="K4" s="54">
        <v>700</v>
      </c>
      <c r="L4" s="55">
        <f t="shared" ref="L4:L48" si="3">IF(I4=TRUE,(D4*K4)-($O$3*D4*K4),(D4*K4)+$O$4)</f>
        <v>892500</v>
      </c>
      <c r="N4" s="15" t="s">
        <v>41</v>
      </c>
      <c r="O4" s="50">
        <v>10000</v>
      </c>
      <c r="Q4" s="38" t="b">
        <v>1</v>
      </c>
    </row>
    <row r="5" spans="1:17" s="8" customFormat="1" ht="24.95" customHeight="1" thickBot="1" x14ac:dyDescent="0.3">
      <c r="A5" s="9" t="str">
        <f t="shared" si="0"/>
        <v>120 / NO / S</v>
      </c>
      <c r="B5" s="10">
        <v>120</v>
      </c>
      <c r="C5" s="10" t="s">
        <v>0</v>
      </c>
      <c r="D5" s="10">
        <v>1500</v>
      </c>
      <c r="E5" s="10" t="s">
        <v>5</v>
      </c>
      <c r="F5" s="11">
        <v>43865</v>
      </c>
      <c r="G5" s="10" t="s">
        <v>24</v>
      </c>
      <c r="H5" s="10" t="s">
        <v>19</v>
      </c>
      <c r="I5" s="10" t="b">
        <f t="shared" si="1"/>
        <v>0</v>
      </c>
      <c r="J5" s="11">
        <f t="shared" si="2"/>
        <v>43925</v>
      </c>
      <c r="K5" s="54">
        <v>800</v>
      </c>
      <c r="L5" s="55">
        <f t="shared" si="3"/>
        <v>1210000</v>
      </c>
      <c r="Q5" s="38" t="b">
        <v>0</v>
      </c>
    </row>
    <row r="6" spans="1:17" s="8" customFormat="1" ht="24.95" customHeight="1" thickBot="1" x14ac:dyDescent="0.3">
      <c r="A6" s="9" t="str">
        <f t="shared" si="0"/>
        <v>130 / NO / N</v>
      </c>
      <c r="B6" s="10">
        <v>130</v>
      </c>
      <c r="C6" s="10" t="s">
        <v>0</v>
      </c>
      <c r="D6" s="10">
        <v>1500</v>
      </c>
      <c r="E6" s="10" t="s">
        <v>4</v>
      </c>
      <c r="F6" s="10"/>
      <c r="G6" s="10"/>
      <c r="H6" s="10"/>
      <c r="I6" s="10" t="b">
        <f t="shared" si="1"/>
        <v>0</v>
      </c>
      <c r="J6" s="11" t="str">
        <f t="shared" si="2"/>
        <v>-</v>
      </c>
      <c r="K6" s="54">
        <v>800</v>
      </c>
      <c r="L6" s="55">
        <f>IF(I6=TRUE,(D6*K6)-($O$3*D6*K6),(D6*K6)+$O$4)</f>
        <v>1210000</v>
      </c>
      <c r="Q6" s="38" t="b">
        <v>0</v>
      </c>
    </row>
    <row r="7" spans="1:17" s="8" customFormat="1" ht="24.95" customHeight="1" thickBot="1" x14ac:dyDescent="0.3">
      <c r="A7" s="9" t="str">
        <f t="shared" si="0"/>
        <v>140 / NO / N</v>
      </c>
      <c r="B7" s="10">
        <v>140</v>
      </c>
      <c r="C7" s="10" t="s">
        <v>0</v>
      </c>
      <c r="D7" s="10">
        <v>1500</v>
      </c>
      <c r="E7" s="10" t="s">
        <v>4</v>
      </c>
      <c r="F7" s="10"/>
      <c r="G7" s="10"/>
      <c r="H7" s="10"/>
      <c r="I7" s="10" t="b">
        <f t="shared" si="1"/>
        <v>0</v>
      </c>
      <c r="J7" s="11" t="str">
        <f t="shared" si="2"/>
        <v>-</v>
      </c>
      <c r="K7" s="54">
        <v>800</v>
      </c>
      <c r="L7" s="55">
        <f t="shared" si="3"/>
        <v>1210000</v>
      </c>
      <c r="Q7" s="38" t="b">
        <v>0</v>
      </c>
    </row>
    <row r="8" spans="1:17" s="8" customFormat="1" ht="24.95" customHeight="1" thickBot="1" x14ac:dyDescent="0.3">
      <c r="A8" s="9" t="str">
        <f t="shared" si="0"/>
        <v>150 / NO / S</v>
      </c>
      <c r="B8" s="10">
        <v>150</v>
      </c>
      <c r="C8" s="10" t="s">
        <v>0</v>
      </c>
      <c r="D8" s="10">
        <v>1500</v>
      </c>
      <c r="E8" s="10" t="s">
        <v>5</v>
      </c>
      <c r="F8" s="11">
        <v>43869</v>
      </c>
      <c r="G8" s="10" t="s">
        <v>24</v>
      </c>
      <c r="H8" s="10" t="s">
        <v>37</v>
      </c>
      <c r="I8" s="10" t="b">
        <f t="shared" si="1"/>
        <v>0</v>
      </c>
      <c r="J8" s="11">
        <f t="shared" si="2"/>
        <v>43929</v>
      </c>
      <c r="K8" s="54">
        <v>800</v>
      </c>
      <c r="L8" s="55">
        <f t="shared" si="3"/>
        <v>1210000</v>
      </c>
      <c r="Q8" s="38" t="b">
        <v>0</v>
      </c>
    </row>
    <row r="9" spans="1:17" s="8" customFormat="1" ht="24.95" customHeight="1" thickBot="1" x14ac:dyDescent="0.3">
      <c r="A9" s="9" t="str">
        <f t="shared" si="0"/>
        <v>160 / NO / S</v>
      </c>
      <c r="B9" s="10">
        <v>160</v>
      </c>
      <c r="C9" s="10" t="s">
        <v>0</v>
      </c>
      <c r="D9" s="10">
        <v>1500</v>
      </c>
      <c r="E9" s="10" t="s">
        <v>5</v>
      </c>
      <c r="F9" s="11">
        <v>43905</v>
      </c>
      <c r="G9" s="10" t="s">
        <v>23</v>
      </c>
      <c r="H9" s="10" t="s">
        <v>20</v>
      </c>
      <c r="I9" s="10" t="b">
        <f t="shared" si="1"/>
        <v>1</v>
      </c>
      <c r="J9" s="11">
        <f t="shared" si="2"/>
        <v>43965</v>
      </c>
      <c r="K9" s="54">
        <v>800</v>
      </c>
      <c r="L9" s="55">
        <f>IF(I9=TRUE,(D9*K9)-($O$3*D9*K9),(D9*K9)+$O$4)</f>
        <v>1020000</v>
      </c>
      <c r="Q9" s="38" t="b">
        <v>1</v>
      </c>
    </row>
    <row r="10" spans="1:17" s="8" customFormat="1" ht="24.95" customHeight="1" thickBot="1" x14ac:dyDescent="0.3">
      <c r="A10" s="9" t="str">
        <f t="shared" si="0"/>
        <v>170 / NO / N</v>
      </c>
      <c r="B10" s="10">
        <v>170</v>
      </c>
      <c r="C10" s="10" t="s">
        <v>0</v>
      </c>
      <c r="D10" s="10">
        <v>1500</v>
      </c>
      <c r="E10" s="10" t="s">
        <v>4</v>
      </c>
      <c r="F10" s="10"/>
      <c r="G10" s="10"/>
      <c r="H10" s="10"/>
      <c r="I10" s="10" t="b">
        <f t="shared" si="1"/>
        <v>0</v>
      </c>
      <c r="J10" s="11" t="str">
        <f t="shared" si="2"/>
        <v>-</v>
      </c>
      <c r="K10" s="54">
        <v>800</v>
      </c>
      <c r="L10" s="55">
        <f t="shared" si="3"/>
        <v>1210000</v>
      </c>
      <c r="Q10" s="38" t="b">
        <v>0</v>
      </c>
    </row>
    <row r="11" spans="1:17" s="8" customFormat="1" ht="24.95" customHeight="1" thickBot="1" x14ac:dyDescent="0.3">
      <c r="A11" s="9" t="str">
        <f t="shared" si="0"/>
        <v>180 / NO / S</v>
      </c>
      <c r="B11" s="10">
        <v>180</v>
      </c>
      <c r="C11" s="10" t="s">
        <v>0</v>
      </c>
      <c r="D11" s="10">
        <v>1500</v>
      </c>
      <c r="E11" s="10" t="s">
        <v>5</v>
      </c>
      <c r="F11" s="11">
        <v>43881</v>
      </c>
      <c r="G11" s="10" t="s">
        <v>23</v>
      </c>
      <c r="H11" s="10" t="s">
        <v>21</v>
      </c>
      <c r="I11" s="10" t="b">
        <f t="shared" si="1"/>
        <v>1</v>
      </c>
      <c r="J11" s="11">
        <f t="shared" si="2"/>
        <v>43941</v>
      </c>
      <c r="K11" s="54">
        <v>700</v>
      </c>
      <c r="L11" s="55">
        <f t="shared" si="3"/>
        <v>892500</v>
      </c>
      <c r="Q11" s="38" t="b">
        <v>1</v>
      </c>
    </row>
    <row r="12" spans="1:17" s="8" customFormat="1" ht="24.95" customHeight="1" thickBot="1" x14ac:dyDescent="0.3">
      <c r="A12" s="9" t="str">
        <f t="shared" si="0"/>
        <v>190 / NO / S</v>
      </c>
      <c r="B12" s="10">
        <v>190</v>
      </c>
      <c r="C12" s="10" t="s">
        <v>0</v>
      </c>
      <c r="D12" s="10">
        <v>1500</v>
      </c>
      <c r="E12" s="10" t="s">
        <v>5</v>
      </c>
      <c r="F12" s="11">
        <v>43819</v>
      </c>
      <c r="G12" s="10" t="s">
        <v>23</v>
      </c>
      <c r="H12" s="10" t="s">
        <v>22</v>
      </c>
      <c r="I12" s="10" t="b">
        <f t="shared" si="1"/>
        <v>1</v>
      </c>
      <c r="J12" s="11">
        <f t="shared" si="2"/>
        <v>43879</v>
      </c>
      <c r="K12" s="54">
        <v>500</v>
      </c>
      <c r="L12" s="55">
        <f t="shared" si="3"/>
        <v>637500</v>
      </c>
      <c r="Q12" s="38" t="b">
        <v>1</v>
      </c>
    </row>
    <row r="13" spans="1:17" s="8" customFormat="1" ht="24.95" customHeight="1" thickBot="1" x14ac:dyDescent="0.3">
      <c r="A13" s="9" t="str">
        <f t="shared" si="0"/>
        <v>200 / OE / N</v>
      </c>
      <c r="B13" s="10">
        <v>200</v>
      </c>
      <c r="C13" s="10" t="s">
        <v>3</v>
      </c>
      <c r="D13" s="10">
        <v>1500</v>
      </c>
      <c r="E13" s="10" t="s">
        <v>4</v>
      </c>
      <c r="F13" s="10"/>
      <c r="G13" s="10"/>
      <c r="H13" s="10"/>
      <c r="I13" s="10" t="b">
        <f t="shared" si="1"/>
        <v>0</v>
      </c>
      <c r="J13" s="11" t="str">
        <f t="shared" si="2"/>
        <v>-</v>
      </c>
      <c r="K13" s="54">
        <v>500</v>
      </c>
      <c r="L13" s="55">
        <f t="shared" si="3"/>
        <v>760000</v>
      </c>
      <c r="Q13" s="38" t="b">
        <v>0</v>
      </c>
    </row>
    <row r="14" spans="1:17" s="8" customFormat="1" ht="24.95" customHeight="1" thickBot="1" x14ac:dyDescent="0.3">
      <c r="A14" s="9" t="str">
        <f t="shared" si="0"/>
        <v>210 / OE / S</v>
      </c>
      <c r="B14" s="10">
        <v>210</v>
      </c>
      <c r="C14" s="10" t="s">
        <v>3</v>
      </c>
      <c r="D14" s="10">
        <v>1500</v>
      </c>
      <c r="E14" s="10" t="s">
        <v>5</v>
      </c>
      <c r="F14" s="11">
        <v>43892</v>
      </c>
      <c r="G14" s="10" t="s">
        <v>24</v>
      </c>
      <c r="H14" s="10" t="s">
        <v>18</v>
      </c>
      <c r="I14" s="10" t="b">
        <f t="shared" si="1"/>
        <v>0</v>
      </c>
      <c r="J14" s="11">
        <f t="shared" si="2"/>
        <v>43952</v>
      </c>
      <c r="K14" s="54">
        <v>700</v>
      </c>
      <c r="L14" s="55">
        <f t="shared" si="3"/>
        <v>1060000</v>
      </c>
      <c r="Q14" s="38" t="b">
        <v>0</v>
      </c>
    </row>
    <row r="15" spans="1:17" s="8" customFormat="1" ht="24.95" customHeight="1" thickBot="1" x14ac:dyDescent="0.3">
      <c r="A15" s="9" t="str">
        <f t="shared" si="0"/>
        <v>220 / OE / N</v>
      </c>
      <c r="B15" s="10">
        <v>220</v>
      </c>
      <c r="C15" s="10" t="s">
        <v>3</v>
      </c>
      <c r="D15" s="10">
        <v>1500</v>
      </c>
      <c r="E15" s="10" t="s">
        <v>4</v>
      </c>
      <c r="F15" s="10"/>
      <c r="G15" s="10"/>
      <c r="H15" s="10"/>
      <c r="I15" s="10" t="b">
        <f t="shared" si="1"/>
        <v>0</v>
      </c>
      <c r="J15" s="11" t="str">
        <f t="shared" si="2"/>
        <v>-</v>
      </c>
      <c r="K15" s="54">
        <v>800</v>
      </c>
      <c r="L15" s="55">
        <f t="shared" si="3"/>
        <v>1210000</v>
      </c>
      <c r="Q15" s="38" t="b">
        <v>0</v>
      </c>
    </row>
    <row r="16" spans="1:17" s="8" customFormat="1" ht="24.95" customHeight="1" thickBot="1" x14ac:dyDescent="0.3">
      <c r="A16" s="9" t="str">
        <f t="shared" si="0"/>
        <v>230 / OE / S</v>
      </c>
      <c r="B16" s="10">
        <v>230</v>
      </c>
      <c r="C16" s="10" t="s">
        <v>3</v>
      </c>
      <c r="D16" s="10">
        <v>1500</v>
      </c>
      <c r="E16" s="10" t="s">
        <v>5</v>
      </c>
      <c r="F16" s="11">
        <v>43801</v>
      </c>
      <c r="G16" s="10" t="s">
        <v>24</v>
      </c>
      <c r="H16" s="10" t="s">
        <v>20</v>
      </c>
      <c r="I16" s="10" t="b">
        <f t="shared" si="1"/>
        <v>0</v>
      </c>
      <c r="J16" s="11">
        <f t="shared" si="2"/>
        <v>43861</v>
      </c>
      <c r="K16" s="54">
        <v>700</v>
      </c>
      <c r="L16" s="55">
        <f t="shared" si="3"/>
        <v>1060000</v>
      </c>
      <c r="Q16" s="38" t="b">
        <v>0</v>
      </c>
    </row>
    <row r="17" spans="1:17" s="8" customFormat="1" ht="24.95" customHeight="1" thickBot="1" x14ac:dyDescent="0.3">
      <c r="A17" s="9" t="str">
        <f t="shared" si="0"/>
        <v>240 / OE / N</v>
      </c>
      <c r="B17" s="10">
        <v>240</v>
      </c>
      <c r="C17" s="10" t="s">
        <v>3</v>
      </c>
      <c r="D17" s="10">
        <v>1500</v>
      </c>
      <c r="E17" s="10" t="s">
        <v>4</v>
      </c>
      <c r="F17" s="10"/>
      <c r="G17" s="10"/>
      <c r="H17" s="10"/>
      <c r="I17" s="10" t="b">
        <f t="shared" si="1"/>
        <v>0</v>
      </c>
      <c r="J17" s="11" t="str">
        <f t="shared" si="2"/>
        <v>-</v>
      </c>
      <c r="K17" s="54">
        <v>500</v>
      </c>
      <c r="L17" s="55">
        <f t="shared" si="3"/>
        <v>760000</v>
      </c>
      <c r="Q17" s="38" t="b">
        <v>0</v>
      </c>
    </row>
    <row r="18" spans="1:17" s="8" customFormat="1" ht="24.95" customHeight="1" thickBot="1" x14ac:dyDescent="0.3">
      <c r="A18" s="9" t="str">
        <f t="shared" si="0"/>
        <v>250 / SU / N</v>
      </c>
      <c r="B18" s="10">
        <v>250</v>
      </c>
      <c r="C18" s="10" t="s">
        <v>1</v>
      </c>
      <c r="D18" s="10">
        <v>1500</v>
      </c>
      <c r="E18" s="10" t="s">
        <v>4</v>
      </c>
      <c r="F18" s="10"/>
      <c r="G18" s="10"/>
      <c r="H18" s="10"/>
      <c r="I18" s="10" t="b">
        <f t="shared" si="1"/>
        <v>0</v>
      </c>
      <c r="J18" s="11" t="str">
        <f t="shared" si="2"/>
        <v>-</v>
      </c>
      <c r="K18" s="54">
        <v>500</v>
      </c>
      <c r="L18" s="55">
        <f t="shared" si="3"/>
        <v>760000</v>
      </c>
      <c r="Q18" s="38" t="b">
        <v>0</v>
      </c>
    </row>
    <row r="19" spans="1:17" s="8" customFormat="1" ht="24.95" customHeight="1" thickBot="1" x14ac:dyDescent="0.3">
      <c r="A19" s="9" t="str">
        <f t="shared" si="0"/>
        <v>260 / SU / S</v>
      </c>
      <c r="B19" s="10">
        <v>260</v>
      </c>
      <c r="C19" s="10" t="s">
        <v>1</v>
      </c>
      <c r="D19" s="10">
        <v>1500</v>
      </c>
      <c r="E19" s="10" t="s">
        <v>5</v>
      </c>
      <c r="F19" s="11">
        <v>43876</v>
      </c>
      <c r="G19" s="10" t="s">
        <v>23</v>
      </c>
      <c r="H19" s="10" t="s">
        <v>19</v>
      </c>
      <c r="I19" s="10" t="b">
        <f t="shared" si="1"/>
        <v>1</v>
      </c>
      <c r="J19" s="11">
        <f t="shared" si="2"/>
        <v>43936</v>
      </c>
      <c r="K19" s="54">
        <v>700</v>
      </c>
      <c r="L19" s="55">
        <f t="shared" si="3"/>
        <v>892500</v>
      </c>
      <c r="Q19" s="38" t="b">
        <v>1</v>
      </c>
    </row>
    <row r="20" spans="1:17" s="8" customFormat="1" ht="24.95" customHeight="1" thickBot="1" x14ac:dyDescent="0.3">
      <c r="A20" s="9" t="str">
        <f t="shared" si="0"/>
        <v>270 / SU / S</v>
      </c>
      <c r="B20" s="10">
        <v>270</v>
      </c>
      <c r="C20" s="10" t="s">
        <v>1</v>
      </c>
      <c r="D20" s="10">
        <v>1500</v>
      </c>
      <c r="E20" s="10" t="s">
        <v>5</v>
      </c>
      <c r="F20" s="11">
        <v>43789</v>
      </c>
      <c r="G20" s="10" t="s">
        <v>23</v>
      </c>
      <c r="H20" s="10" t="s">
        <v>21</v>
      </c>
      <c r="I20" s="10" t="b">
        <f t="shared" si="1"/>
        <v>1</v>
      </c>
      <c r="J20" s="11">
        <f t="shared" si="2"/>
        <v>43849</v>
      </c>
      <c r="K20" s="54">
        <v>800</v>
      </c>
      <c r="L20" s="55">
        <f t="shared" si="3"/>
        <v>1020000</v>
      </c>
      <c r="Q20" s="38" t="b">
        <v>1</v>
      </c>
    </row>
    <row r="21" spans="1:17" s="8" customFormat="1" ht="24.95" customHeight="1" thickBot="1" x14ac:dyDescent="0.3">
      <c r="A21" s="9" t="str">
        <f t="shared" si="0"/>
        <v>280 / SU / N</v>
      </c>
      <c r="B21" s="10">
        <v>280</v>
      </c>
      <c r="C21" s="10" t="s">
        <v>1</v>
      </c>
      <c r="D21" s="10">
        <v>1500</v>
      </c>
      <c r="E21" s="10" t="s">
        <v>4</v>
      </c>
      <c r="F21" s="10"/>
      <c r="G21" s="10"/>
      <c r="H21" s="10"/>
      <c r="I21" s="10" t="b">
        <f t="shared" si="1"/>
        <v>0</v>
      </c>
      <c r="J21" s="11" t="str">
        <f t="shared" si="2"/>
        <v>-</v>
      </c>
      <c r="K21" s="54">
        <v>800</v>
      </c>
      <c r="L21" s="55">
        <f t="shared" si="3"/>
        <v>1210000</v>
      </c>
      <c r="Q21" s="38" t="b">
        <v>0</v>
      </c>
    </row>
    <row r="22" spans="1:17" s="8" customFormat="1" ht="24.95" customHeight="1" thickBot="1" x14ac:dyDescent="0.3">
      <c r="A22" s="9" t="str">
        <f t="shared" si="0"/>
        <v>290 / SU / S</v>
      </c>
      <c r="B22" s="10">
        <v>290</v>
      </c>
      <c r="C22" s="10" t="s">
        <v>1</v>
      </c>
      <c r="D22" s="10">
        <v>1500</v>
      </c>
      <c r="E22" s="10" t="s">
        <v>5</v>
      </c>
      <c r="F22" s="11">
        <v>43864</v>
      </c>
      <c r="G22" s="10" t="s">
        <v>23</v>
      </c>
      <c r="H22" s="10" t="s">
        <v>22</v>
      </c>
      <c r="I22" s="10" t="b">
        <f t="shared" si="1"/>
        <v>1</v>
      </c>
      <c r="J22" s="11">
        <f t="shared" si="2"/>
        <v>43924</v>
      </c>
      <c r="K22" s="54">
        <v>800</v>
      </c>
      <c r="L22" s="55">
        <f t="shared" si="3"/>
        <v>1020000</v>
      </c>
      <c r="Q22" s="38" t="b">
        <v>1</v>
      </c>
    </row>
    <row r="23" spans="1:17" s="8" customFormat="1" ht="24.95" customHeight="1" thickBot="1" x14ac:dyDescent="0.3">
      <c r="A23" s="9" t="str">
        <f t="shared" si="0"/>
        <v>300 / SU / S</v>
      </c>
      <c r="B23" s="10">
        <v>300</v>
      </c>
      <c r="C23" s="10" t="s">
        <v>1</v>
      </c>
      <c r="D23" s="10">
        <v>1500</v>
      </c>
      <c r="E23" s="10" t="s">
        <v>5</v>
      </c>
      <c r="F23" s="11">
        <v>43905</v>
      </c>
      <c r="G23" s="10" t="s">
        <v>24</v>
      </c>
      <c r="H23" s="10" t="s">
        <v>18</v>
      </c>
      <c r="I23" s="10" t="b">
        <f t="shared" si="1"/>
        <v>0</v>
      </c>
      <c r="J23" s="11">
        <f t="shared" si="2"/>
        <v>43965</v>
      </c>
      <c r="K23" s="54">
        <v>800</v>
      </c>
      <c r="L23" s="55">
        <f t="shared" si="3"/>
        <v>1210000</v>
      </c>
      <c r="Q23" s="38" t="b">
        <v>0</v>
      </c>
    </row>
    <row r="24" spans="1:17" s="8" customFormat="1" ht="24.95" customHeight="1" thickBot="1" x14ac:dyDescent="0.3">
      <c r="A24" s="9" t="str">
        <f t="shared" si="0"/>
        <v>310 / SU / N</v>
      </c>
      <c r="B24" s="10">
        <v>310</v>
      </c>
      <c r="C24" s="10" t="s">
        <v>1</v>
      </c>
      <c r="D24" s="10">
        <v>1500</v>
      </c>
      <c r="E24" s="10" t="s">
        <v>4</v>
      </c>
      <c r="F24" s="10"/>
      <c r="G24" s="10"/>
      <c r="H24" s="10"/>
      <c r="I24" s="10" t="b">
        <f t="shared" si="1"/>
        <v>0</v>
      </c>
      <c r="J24" s="11" t="str">
        <f t="shared" si="2"/>
        <v>-</v>
      </c>
      <c r="K24" s="54">
        <v>800</v>
      </c>
      <c r="L24" s="55">
        <f t="shared" si="3"/>
        <v>1210000</v>
      </c>
      <c r="Q24" s="38" t="b">
        <v>0</v>
      </c>
    </row>
    <row r="25" spans="1:17" s="8" customFormat="1" ht="24.95" customHeight="1" thickBot="1" x14ac:dyDescent="0.3">
      <c r="A25" s="9" t="str">
        <f t="shared" si="0"/>
        <v>320 / SU / S</v>
      </c>
      <c r="B25" s="10">
        <v>320</v>
      </c>
      <c r="C25" s="10" t="s">
        <v>1</v>
      </c>
      <c r="D25" s="10">
        <v>1500</v>
      </c>
      <c r="E25" s="10" t="s">
        <v>5</v>
      </c>
      <c r="F25" s="11">
        <v>43817</v>
      </c>
      <c r="G25" s="10" t="s">
        <v>24</v>
      </c>
      <c r="H25" s="10" t="s">
        <v>19</v>
      </c>
      <c r="I25" s="10" t="b">
        <f t="shared" si="1"/>
        <v>0</v>
      </c>
      <c r="J25" s="11">
        <f t="shared" si="2"/>
        <v>43877</v>
      </c>
      <c r="K25" s="54">
        <v>800</v>
      </c>
      <c r="L25" s="55">
        <f t="shared" si="3"/>
        <v>1210000</v>
      </c>
      <c r="Q25" s="38" t="b">
        <v>0</v>
      </c>
    </row>
    <row r="26" spans="1:17" s="8" customFormat="1" ht="24.95" customHeight="1" thickBot="1" x14ac:dyDescent="0.3">
      <c r="A26" s="9" t="str">
        <f t="shared" si="0"/>
        <v>330 / SU / S</v>
      </c>
      <c r="B26" s="10">
        <v>330</v>
      </c>
      <c r="C26" s="10" t="s">
        <v>1</v>
      </c>
      <c r="D26" s="10">
        <v>1500</v>
      </c>
      <c r="E26" s="10" t="s">
        <v>5</v>
      </c>
      <c r="F26" s="11">
        <v>43853</v>
      </c>
      <c r="G26" s="10" t="s">
        <v>23</v>
      </c>
      <c r="H26" s="10" t="s">
        <v>37</v>
      </c>
      <c r="I26" s="10" t="b">
        <f t="shared" si="1"/>
        <v>1</v>
      </c>
      <c r="J26" s="11">
        <f t="shared" si="2"/>
        <v>43913</v>
      </c>
      <c r="K26" s="54">
        <v>700</v>
      </c>
      <c r="L26" s="55">
        <f t="shared" si="3"/>
        <v>892500</v>
      </c>
      <c r="Q26" s="38" t="b">
        <v>1</v>
      </c>
    </row>
    <row r="27" spans="1:17" s="8" customFormat="1" ht="24.95" customHeight="1" thickBot="1" x14ac:dyDescent="0.3">
      <c r="A27" s="9" t="str">
        <f t="shared" si="0"/>
        <v>340 / SU / N</v>
      </c>
      <c r="B27" s="10">
        <v>340</v>
      </c>
      <c r="C27" s="10" t="s">
        <v>1</v>
      </c>
      <c r="D27" s="10">
        <v>1500</v>
      </c>
      <c r="E27" s="10" t="s">
        <v>4</v>
      </c>
      <c r="F27" s="10"/>
      <c r="G27" s="10"/>
      <c r="H27" s="10"/>
      <c r="I27" s="10" t="b">
        <f t="shared" si="1"/>
        <v>0</v>
      </c>
      <c r="J27" s="11" t="str">
        <f t="shared" si="2"/>
        <v>-</v>
      </c>
      <c r="K27" s="54">
        <v>500</v>
      </c>
      <c r="L27" s="55">
        <f t="shared" si="3"/>
        <v>760000</v>
      </c>
      <c r="Q27" s="38" t="b">
        <v>0</v>
      </c>
    </row>
    <row r="28" spans="1:17" s="8" customFormat="1" ht="24.95" customHeight="1" thickBot="1" x14ac:dyDescent="0.3">
      <c r="A28" s="9" t="str">
        <f t="shared" si="0"/>
        <v>350 / ES / N</v>
      </c>
      <c r="B28" s="10">
        <v>350</v>
      </c>
      <c r="C28" s="10" t="s">
        <v>2</v>
      </c>
      <c r="D28" s="10">
        <v>1500</v>
      </c>
      <c r="E28" s="10" t="s">
        <v>4</v>
      </c>
      <c r="F28" s="10"/>
      <c r="G28" s="10"/>
      <c r="H28" s="10"/>
      <c r="I28" s="10" t="b">
        <f t="shared" si="1"/>
        <v>0</v>
      </c>
      <c r="J28" s="11" t="str">
        <f t="shared" si="2"/>
        <v>-</v>
      </c>
      <c r="K28" s="54">
        <v>500</v>
      </c>
      <c r="L28" s="55">
        <f t="shared" si="3"/>
        <v>760000</v>
      </c>
      <c r="Q28" s="38" t="b">
        <v>0</v>
      </c>
    </row>
    <row r="29" spans="1:17" s="8" customFormat="1" ht="24.95" customHeight="1" thickBot="1" x14ac:dyDescent="0.3">
      <c r="A29" s="9" t="str">
        <f t="shared" si="0"/>
        <v>360 / ES / S</v>
      </c>
      <c r="B29" s="10">
        <v>360</v>
      </c>
      <c r="C29" s="10" t="s">
        <v>2</v>
      </c>
      <c r="D29" s="10">
        <v>1500</v>
      </c>
      <c r="E29" s="10" t="s">
        <v>5</v>
      </c>
      <c r="F29" s="11">
        <v>43902</v>
      </c>
      <c r="G29" s="10" t="s">
        <v>23</v>
      </c>
      <c r="H29" s="10" t="s">
        <v>22</v>
      </c>
      <c r="I29" s="10" t="b">
        <f t="shared" si="1"/>
        <v>0</v>
      </c>
      <c r="J29" s="11">
        <f t="shared" si="2"/>
        <v>43962</v>
      </c>
      <c r="K29" s="54">
        <v>700</v>
      </c>
      <c r="L29" s="55">
        <f t="shared" si="3"/>
        <v>1060000</v>
      </c>
      <c r="Q29" s="38" t="b">
        <v>0</v>
      </c>
    </row>
    <row r="30" spans="1:17" s="8" customFormat="1" ht="24.95" customHeight="1" thickBot="1" x14ac:dyDescent="0.3">
      <c r="A30" s="9" t="str">
        <f t="shared" si="0"/>
        <v>370 / ES / S</v>
      </c>
      <c r="B30" s="10">
        <v>370</v>
      </c>
      <c r="C30" s="10" t="s">
        <v>2</v>
      </c>
      <c r="D30" s="10">
        <v>1500</v>
      </c>
      <c r="E30" s="10" t="s">
        <v>5</v>
      </c>
      <c r="F30" s="11">
        <v>43799</v>
      </c>
      <c r="G30" s="10" t="s">
        <v>24</v>
      </c>
      <c r="H30" s="10" t="s">
        <v>20</v>
      </c>
      <c r="I30" s="10" t="b">
        <f t="shared" si="1"/>
        <v>0</v>
      </c>
      <c r="J30" s="11">
        <f t="shared" si="2"/>
        <v>43859</v>
      </c>
      <c r="K30" s="54">
        <v>800</v>
      </c>
      <c r="L30" s="55">
        <f t="shared" si="3"/>
        <v>1210000</v>
      </c>
      <c r="Q30" s="38" t="b">
        <v>0</v>
      </c>
    </row>
    <row r="31" spans="1:17" s="8" customFormat="1" ht="24.95" customHeight="1" thickBot="1" x14ac:dyDescent="0.3">
      <c r="A31" s="9" t="str">
        <f t="shared" si="0"/>
        <v>380 / ES / S</v>
      </c>
      <c r="B31" s="10">
        <v>380</v>
      </c>
      <c r="C31" s="10" t="s">
        <v>2</v>
      </c>
      <c r="D31" s="10">
        <v>1500</v>
      </c>
      <c r="E31" s="10" t="s">
        <v>5</v>
      </c>
      <c r="F31" s="11">
        <v>43906</v>
      </c>
      <c r="G31" s="10" t="s">
        <v>23</v>
      </c>
      <c r="H31" s="10"/>
      <c r="I31" s="10" t="b">
        <f t="shared" si="1"/>
        <v>0</v>
      </c>
      <c r="J31" s="11">
        <f t="shared" si="2"/>
        <v>43966</v>
      </c>
      <c r="K31" s="54">
        <v>700</v>
      </c>
      <c r="L31" s="55">
        <f t="shared" si="3"/>
        <v>1060000</v>
      </c>
      <c r="Q31" s="38" t="b">
        <v>0</v>
      </c>
    </row>
    <row r="32" spans="1:17" s="8" customFormat="1" ht="24.95" customHeight="1" thickBot="1" x14ac:dyDescent="0.3">
      <c r="A32" s="9" t="str">
        <f t="shared" si="0"/>
        <v>390 / ES / N</v>
      </c>
      <c r="B32" s="10">
        <v>390</v>
      </c>
      <c r="C32" s="10" t="s">
        <v>2</v>
      </c>
      <c r="D32" s="10">
        <v>1500</v>
      </c>
      <c r="E32" s="10" t="s">
        <v>4</v>
      </c>
      <c r="F32" s="10"/>
      <c r="G32" s="10"/>
      <c r="H32" s="10"/>
      <c r="I32" s="10" t="b">
        <f t="shared" si="1"/>
        <v>0</v>
      </c>
      <c r="J32" s="11" t="str">
        <f t="shared" si="2"/>
        <v>-</v>
      </c>
      <c r="K32" s="54">
        <v>500</v>
      </c>
      <c r="L32" s="55">
        <f t="shared" si="3"/>
        <v>760000</v>
      </c>
      <c r="Q32" s="38" t="b">
        <v>0</v>
      </c>
    </row>
    <row r="33" spans="1:17" s="8" customFormat="1" ht="24.95" customHeight="1" thickBot="1" x14ac:dyDescent="0.3">
      <c r="A33" s="9" t="str">
        <f t="shared" si="0"/>
        <v>400 / NO / N</v>
      </c>
      <c r="B33" s="10">
        <v>400</v>
      </c>
      <c r="C33" s="10" t="s">
        <v>0</v>
      </c>
      <c r="D33" s="10">
        <v>500</v>
      </c>
      <c r="E33" s="10" t="s">
        <v>4</v>
      </c>
      <c r="F33" s="10"/>
      <c r="G33" s="10"/>
      <c r="H33" s="10"/>
      <c r="I33" s="10" t="b">
        <f t="shared" si="1"/>
        <v>0</v>
      </c>
      <c r="J33" s="11" t="str">
        <f t="shared" si="2"/>
        <v>-</v>
      </c>
      <c r="K33" s="54">
        <v>300</v>
      </c>
      <c r="L33" s="55">
        <f t="shared" si="3"/>
        <v>160000</v>
      </c>
      <c r="Q33" s="38" t="b">
        <v>0</v>
      </c>
    </row>
    <row r="34" spans="1:17" s="8" customFormat="1" ht="24.95" customHeight="1" thickBot="1" x14ac:dyDescent="0.3">
      <c r="A34" s="9" t="str">
        <f t="shared" si="0"/>
        <v>410 / NO / S</v>
      </c>
      <c r="B34" s="10">
        <v>410</v>
      </c>
      <c r="C34" s="10" t="s">
        <v>0</v>
      </c>
      <c r="D34" s="10">
        <v>500</v>
      </c>
      <c r="E34" s="10" t="s">
        <v>5</v>
      </c>
      <c r="F34" s="11">
        <v>43809</v>
      </c>
      <c r="G34" s="10" t="s">
        <v>23</v>
      </c>
      <c r="H34" s="10" t="s">
        <v>18</v>
      </c>
      <c r="I34" s="10" t="b">
        <f t="shared" si="1"/>
        <v>1</v>
      </c>
      <c r="J34" s="11">
        <f t="shared" si="2"/>
        <v>43869</v>
      </c>
      <c r="K34" s="54">
        <v>300</v>
      </c>
      <c r="L34" s="55">
        <f t="shared" si="3"/>
        <v>127500</v>
      </c>
      <c r="Q34" s="38" t="b">
        <v>1</v>
      </c>
    </row>
    <row r="35" spans="1:17" s="8" customFormat="1" ht="24.95" customHeight="1" thickBot="1" x14ac:dyDescent="0.3">
      <c r="A35" s="9" t="str">
        <f t="shared" si="0"/>
        <v>420 / NO / N</v>
      </c>
      <c r="B35" s="10">
        <v>420</v>
      </c>
      <c r="C35" s="10" t="s">
        <v>0</v>
      </c>
      <c r="D35" s="10">
        <v>500</v>
      </c>
      <c r="E35" s="10" t="s">
        <v>4</v>
      </c>
      <c r="F35" s="10"/>
      <c r="G35" s="10"/>
      <c r="H35" s="10"/>
      <c r="I35" s="10" t="b">
        <f t="shared" si="1"/>
        <v>0</v>
      </c>
      <c r="J35" s="11" t="str">
        <f t="shared" si="2"/>
        <v>-</v>
      </c>
      <c r="K35" s="54">
        <v>400</v>
      </c>
      <c r="L35" s="55">
        <f t="shared" si="3"/>
        <v>210000</v>
      </c>
      <c r="Q35" s="38" t="b">
        <v>0</v>
      </c>
    </row>
    <row r="36" spans="1:17" s="8" customFormat="1" ht="24.95" customHeight="1" thickBot="1" x14ac:dyDescent="0.3">
      <c r="A36" s="9" t="str">
        <f t="shared" si="0"/>
        <v>430 / NO / S</v>
      </c>
      <c r="B36" s="10">
        <v>430</v>
      </c>
      <c r="C36" s="10" t="s">
        <v>0</v>
      </c>
      <c r="D36" s="10">
        <v>500</v>
      </c>
      <c r="E36" s="10" t="s">
        <v>5</v>
      </c>
      <c r="F36" s="11">
        <v>43860</v>
      </c>
      <c r="G36" s="10" t="s">
        <v>23</v>
      </c>
      <c r="H36" s="10" t="s">
        <v>37</v>
      </c>
      <c r="I36" s="10" t="b">
        <f t="shared" si="1"/>
        <v>1</v>
      </c>
      <c r="J36" s="11">
        <f t="shared" si="2"/>
        <v>43920</v>
      </c>
      <c r="K36" s="54">
        <v>400</v>
      </c>
      <c r="L36" s="55">
        <f t="shared" si="3"/>
        <v>170000</v>
      </c>
      <c r="Q36" s="38" t="b">
        <v>1</v>
      </c>
    </row>
    <row r="37" spans="1:17" s="8" customFormat="1" ht="24.95" customHeight="1" thickBot="1" x14ac:dyDescent="0.3">
      <c r="A37" s="9" t="str">
        <f t="shared" si="0"/>
        <v>440 / NO / S</v>
      </c>
      <c r="B37" s="10">
        <v>440</v>
      </c>
      <c r="C37" s="10" t="s">
        <v>0</v>
      </c>
      <c r="D37" s="10">
        <v>500</v>
      </c>
      <c r="E37" s="10" t="s">
        <v>5</v>
      </c>
      <c r="F37" s="11">
        <v>43805</v>
      </c>
      <c r="G37" s="10" t="s">
        <v>23</v>
      </c>
      <c r="H37" s="10" t="s">
        <v>20</v>
      </c>
      <c r="I37" s="10" t="b">
        <f t="shared" si="1"/>
        <v>1</v>
      </c>
      <c r="J37" s="11">
        <f t="shared" si="2"/>
        <v>43865</v>
      </c>
      <c r="K37" s="54">
        <v>400</v>
      </c>
      <c r="L37" s="55">
        <f t="shared" si="3"/>
        <v>170000</v>
      </c>
      <c r="Q37" s="38" t="b">
        <v>1</v>
      </c>
    </row>
    <row r="38" spans="1:17" s="8" customFormat="1" ht="24.95" customHeight="1" thickBot="1" x14ac:dyDescent="0.3">
      <c r="A38" s="9" t="str">
        <f t="shared" si="0"/>
        <v>450 / NO / N</v>
      </c>
      <c r="B38" s="10">
        <v>450</v>
      </c>
      <c r="C38" s="10" t="s">
        <v>0</v>
      </c>
      <c r="D38" s="10">
        <v>500</v>
      </c>
      <c r="E38" s="10" t="s">
        <v>4</v>
      </c>
      <c r="F38" s="10"/>
      <c r="G38" s="10"/>
      <c r="H38" s="10"/>
      <c r="I38" s="10" t="b">
        <f t="shared" si="1"/>
        <v>0</v>
      </c>
      <c r="J38" s="11" t="str">
        <f t="shared" si="2"/>
        <v>-</v>
      </c>
      <c r="K38" s="54">
        <v>400</v>
      </c>
      <c r="L38" s="55">
        <f t="shared" si="3"/>
        <v>210000</v>
      </c>
      <c r="Q38" s="38" t="b">
        <v>0</v>
      </c>
    </row>
    <row r="39" spans="1:17" s="8" customFormat="1" ht="24.95" customHeight="1" thickBot="1" x14ac:dyDescent="0.3">
      <c r="A39" s="9" t="str">
        <f t="shared" si="0"/>
        <v>460 / NO / S</v>
      </c>
      <c r="B39" s="10">
        <v>460</v>
      </c>
      <c r="C39" s="10" t="s">
        <v>0</v>
      </c>
      <c r="D39" s="10">
        <v>500</v>
      </c>
      <c r="E39" s="10" t="s">
        <v>5</v>
      </c>
      <c r="F39" s="11">
        <v>43809</v>
      </c>
      <c r="G39" s="10" t="s">
        <v>24</v>
      </c>
      <c r="H39" s="10" t="s">
        <v>19</v>
      </c>
      <c r="I39" s="10" t="b">
        <f t="shared" si="1"/>
        <v>0</v>
      </c>
      <c r="J39" s="11">
        <f t="shared" si="2"/>
        <v>43869</v>
      </c>
      <c r="K39" s="54">
        <v>300</v>
      </c>
      <c r="L39" s="55">
        <f t="shared" si="3"/>
        <v>160000</v>
      </c>
      <c r="Q39" s="38" t="b">
        <v>0</v>
      </c>
    </row>
    <row r="40" spans="1:17" s="8" customFormat="1" ht="24.95" customHeight="1" thickBot="1" x14ac:dyDescent="0.3">
      <c r="A40" s="9" t="str">
        <f t="shared" si="0"/>
        <v>470 / NO / N</v>
      </c>
      <c r="B40" s="10">
        <v>470</v>
      </c>
      <c r="C40" s="10" t="s">
        <v>0</v>
      </c>
      <c r="D40" s="10">
        <v>500</v>
      </c>
      <c r="E40" s="10" t="s">
        <v>4</v>
      </c>
      <c r="F40" s="10"/>
      <c r="G40" s="10"/>
      <c r="H40" s="10"/>
      <c r="I40" s="10" t="b">
        <f t="shared" si="1"/>
        <v>0</v>
      </c>
      <c r="J40" s="11" t="str">
        <f t="shared" si="2"/>
        <v>-</v>
      </c>
      <c r="K40" s="54">
        <v>300</v>
      </c>
      <c r="L40" s="55">
        <f t="shared" si="3"/>
        <v>160000</v>
      </c>
      <c r="Q40" s="38" t="b">
        <v>0</v>
      </c>
    </row>
    <row r="41" spans="1:17" s="8" customFormat="1" ht="24.95" customHeight="1" thickBot="1" x14ac:dyDescent="0.3">
      <c r="A41" s="9" t="str">
        <f t="shared" si="0"/>
        <v>480 / SU / N</v>
      </c>
      <c r="B41" s="10">
        <v>480</v>
      </c>
      <c r="C41" s="10" t="s">
        <v>1</v>
      </c>
      <c r="D41" s="10">
        <v>500</v>
      </c>
      <c r="E41" s="10" t="s">
        <v>4</v>
      </c>
      <c r="F41" s="10"/>
      <c r="G41" s="10"/>
      <c r="H41" s="10"/>
      <c r="I41" s="10" t="b">
        <f t="shared" si="1"/>
        <v>0</v>
      </c>
      <c r="J41" s="11" t="str">
        <f t="shared" si="2"/>
        <v>-</v>
      </c>
      <c r="K41" s="54">
        <v>300</v>
      </c>
      <c r="L41" s="55">
        <f t="shared" si="3"/>
        <v>160000</v>
      </c>
      <c r="Q41" s="38" t="b">
        <v>0</v>
      </c>
    </row>
    <row r="42" spans="1:17" s="8" customFormat="1" ht="24.95" customHeight="1" thickBot="1" x14ac:dyDescent="0.3">
      <c r="A42" s="9" t="str">
        <f t="shared" si="0"/>
        <v>490 / SU / S</v>
      </c>
      <c r="B42" s="10">
        <v>490</v>
      </c>
      <c r="C42" s="10" t="s">
        <v>1</v>
      </c>
      <c r="D42" s="10">
        <v>500</v>
      </c>
      <c r="E42" s="10" t="s">
        <v>5</v>
      </c>
      <c r="F42" s="11">
        <v>43904</v>
      </c>
      <c r="G42" s="10" t="s">
        <v>24</v>
      </c>
      <c r="H42" s="10" t="s">
        <v>19</v>
      </c>
      <c r="I42" s="10" t="b">
        <f t="shared" si="1"/>
        <v>0</v>
      </c>
      <c r="J42" s="11">
        <f t="shared" si="2"/>
        <v>43964</v>
      </c>
      <c r="K42" s="54">
        <v>300</v>
      </c>
      <c r="L42" s="55">
        <f t="shared" si="3"/>
        <v>160000</v>
      </c>
      <c r="Q42" s="38" t="b">
        <v>0</v>
      </c>
    </row>
    <row r="43" spans="1:17" s="8" customFormat="1" ht="24.95" customHeight="1" thickBot="1" x14ac:dyDescent="0.3">
      <c r="A43" s="9" t="str">
        <f t="shared" si="0"/>
        <v>500 / SU / S</v>
      </c>
      <c r="B43" s="10">
        <v>500</v>
      </c>
      <c r="C43" s="10" t="s">
        <v>1</v>
      </c>
      <c r="D43" s="10">
        <v>500</v>
      </c>
      <c r="E43" s="10" t="s">
        <v>5</v>
      </c>
      <c r="F43" s="11">
        <v>43784</v>
      </c>
      <c r="G43" s="10" t="s">
        <v>23</v>
      </c>
      <c r="H43" s="10" t="s">
        <v>37</v>
      </c>
      <c r="I43" s="10" t="b">
        <f t="shared" si="1"/>
        <v>1</v>
      </c>
      <c r="J43" s="11">
        <f t="shared" si="2"/>
        <v>43844</v>
      </c>
      <c r="K43" s="54">
        <v>400</v>
      </c>
      <c r="L43" s="55">
        <f t="shared" si="3"/>
        <v>170000</v>
      </c>
      <c r="Q43" s="38" t="b">
        <v>1</v>
      </c>
    </row>
    <row r="44" spans="1:17" s="8" customFormat="1" ht="24.95" customHeight="1" thickBot="1" x14ac:dyDescent="0.3">
      <c r="A44" s="9" t="str">
        <f t="shared" si="0"/>
        <v>510 / SU / N</v>
      </c>
      <c r="B44" s="10">
        <v>510</v>
      </c>
      <c r="C44" s="10" t="s">
        <v>1</v>
      </c>
      <c r="D44" s="10">
        <v>500</v>
      </c>
      <c r="E44" s="10" t="s">
        <v>4</v>
      </c>
      <c r="F44" s="10"/>
      <c r="G44" s="10"/>
      <c r="H44" s="10"/>
      <c r="I44" s="10" t="b">
        <f t="shared" si="1"/>
        <v>0</v>
      </c>
      <c r="J44" s="11" t="str">
        <f t="shared" si="2"/>
        <v>-</v>
      </c>
      <c r="K44" s="54">
        <v>400</v>
      </c>
      <c r="L44" s="55">
        <f t="shared" si="3"/>
        <v>210000</v>
      </c>
      <c r="Q44" s="38" t="b">
        <v>0</v>
      </c>
    </row>
    <row r="45" spans="1:17" s="8" customFormat="1" ht="24.95" customHeight="1" thickBot="1" x14ac:dyDescent="0.3">
      <c r="A45" s="9" t="str">
        <f t="shared" si="0"/>
        <v>520 / SU / S</v>
      </c>
      <c r="B45" s="10">
        <v>520</v>
      </c>
      <c r="C45" s="10" t="s">
        <v>1</v>
      </c>
      <c r="D45" s="10">
        <v>500</v>
      </c>
      <c r="E45" s="10" t="s">
        <v>5</v>
      </c>
      <c r="F45" s="11">
        <v>43889</v>
      </c>
      <c r="G45" s="10" t="s">
        <v>23</v>
      </c>
      <c r="H45" s="10" t="s">
        <v>18</v>
      </c>
      <c r="I45" s="10" t="b">
        <f t="shared" si="1"/>
        <v>1</v>
      </c>
      <c r="J45" s="11">
        <f t="shared" si="2"/>
        <v>43949</v>
      </c>
      <c r="K45" s="54">
        <v>400</v>
      </c>
      <c r="L45" s="55">
        <f t="shared" si="3"/>
        <v>170000</v>
      </c>
      <c r="Q45" s="38" t="b">
        <v>1</v>
      </c>
    </row>
    <row r="46" spans="1:17" s="8" customFormat="1" ht="24.95" customHeight="1" thickBot="1" x14ac:dyDescent="0.3">
      <c r="A46" s="9" t="str">
        <f t="shared" si="0"/>
        <v>530 / SU / S</v>
      </c>
      <c r="B46" s="10">
        <v>530</v>
      </c>
      <c r="C46" s="10" t="s">
        <v>1</v>
      </c>
      <c r="D46" s="10">
        <v>500</v>
      </c>
      <c r="E46" s="10" t="s">
        <v>5</v>
      </c>
      <c r="F46" s="11">
        <v>43900</v>
      </c>
      <c r="G46" s="10" t="s">
        <v>23</v>
      </c>
      <c r="H46" s="10" t="s">
        <v>22</v>
      </c>
      <c r="I46" s="10" t="b">
        <f t="shared" si="1"/>
        <v>1</v>
      </c>
      <c r="J46" s="11">
        <f t="shared" si="2"/>
        <v>43960</v>
      </c>
      <c r="K46" s="54">
        <v>400</v>
      </c>
      <c r="L46" s="55">
        <f t="shared" si="3"/>
        <v>170000</v>
      </c>
      <c r="Q46" s="38" t="b">
        <v>1</v>
      </c>
    </row>
    <row r="47" spans="1:17" s="8" customFormat="1" ht="24.95" customHeight="1" thickBot="1" x14ac:dyDescent="0.3">
      <c r="A47" s="9" t="str">
        <f t="shared" si="0"/>
        <v>540 / SU / S</v>
      </c>
      <c r="B47" s="10">
        <v>540</v>
      </c>
      <c r="C47" s="10" t="s">
        <v>1</v>
      </c>
      <c r="D47" s="10">
        <v>500</v>
      </c>
      <c r="E47" s="10" t="s">
        <v>5</v>
      </c>
      <c r="F47" s="11">
        <v>43786</v>
      </c>
      <c r="G47" s="10" t="s">
        <v>24</v>
      </c>
      <c r="H47" s="10" t="s">
        <v>20</v>
      </c>
      <c r="I47" s="10" t="b">
        <f t="shared" si="1"/>
        <v>0</v>
      </c>
      <c r="J47" s="11">
        <f t="shared" si="2"/>
        <v>43846</v>
      </c>
      <c r="K47" s="54">
        <v>300</v>
      </c>
      <c r="L47" s="55">
        <f t="shared" si="3"/>
        <v>160000</v>
      </c>
      <c r="Q47" s="38" t="b">
        <v>0</v>
      </c>
    </row>
    <row r="48" spans="1:17" s="8" customFormat="1" ht="24.95" customHeight="1" thickBot="1" x14ac:dyDescent="0.3">
      <c r="A48" s="12" t="str">
        <f t="shared" si="0"/>
        <v>550 / SU / N</v>
      </c>
      <c r="B48" s="13">
        <v>550</v>
      </c>
      <c r="C48" s="13" t="s">
        <v>1</v>
      </c>
      <c r="D48" s="13">
        <v>500</v>
      </c>
      <c r="E48" s="13" t="s">
        <v>4</v>
      </c>
      <c r="F48" s="13"/>
      <c r="G48" s="13"/>
      <c r="H48" s="13"/>
      <c r="I48" s="13" t="b">
        <f t="shared" si="1"/>
        <v>0</v>
      </c>
      <c r="J48" s="14" t="str">
        <f t="shared" si="2"/>
        <v>-</v>
      </c>
      <c r="K48" s="56">
        <v>300</v>
      </c>
      <c r="L48" s="57">
        <f t="shared" si="3"/>
        <v>160000</v>
      </c>
      <c r="Q48" s="38" t="b">
        <v>0</v>
      </c>
    </row>
    <row r="49" spans="2:2" ht="15.75" thickTop="1" x14ac:dyDescent="0.25">
      <c r="B49" s="7"/>
    </row>
  </sheetData>
  <mergeCells count="1">
    <mergeCell ref="C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M10"/>
  <sheetViews>
    <sheetView showGridLines="0" topLeftCell="B1" workbookViewId="0">
      <selection activeCell="K12" sqref="K12"/>
    </sheetView>
  </sheetViews>
  <sheetFormatPr baseColWidth="10" defaultRowHeight="15" x14ac:dyDescent="0.25"/>
  <cols>
    <col min="3" max="7" width="18.7109375" customWidth="1"/>
    <col min="8" max="8" width="5.140625" customWidth="1"/>
    <col min="13" max="13" width="18.5703125" customWidth="1"/>
  </cols>
  <sheetData>
    <row r="2" spans="3:13" ht="15.75" thickBot="1" x14ac:dyDescent="0.3"/>
    <row r="3" spans="3:13" s="1" customFormat="1" ht="45" customHeight="1" thickTop="1" thickBot="1" x14ac:dyDescent="0.3">
      <c r="C3" s="17" t="s">
        <v>15</v>
      </c>
      <c r="D3" s="3" t="s">
        <v>16</v>
      </c>
      <c r="E3" s="3" t="s">
        <v>32</v>
      </c>
      <c r="F3" s="3" t="s">
        <v>28</v>
      </c>
      <c r="G3" s="22" t="s">
        <v>17</v>
      </c>
      <c r="I3" s="21" t="s">
        <v>33</v>
      </c>
      <c r="J3" s="23">
        <f ca="1">TODAY()</f>
        <v>44109</v>
      </c>
    </row>
    <row r="4" spans="3:13" s="2" customFormat="1" ht="24.95" customHeight="1" thickBot="1" x14ac:dyDescent="0.3">
      <c r="C4" s="19" t="s">
        <v>22</v>
      </c>
      <c r="D4" s="4">
        <v>42232</v>
      </c>
      <c r="E4" s="4" t="str">
        <f>HLOOKUP(C4,Datos!$D$2:$I$3,2,FALSE)</f>
        <v>CABA</v>
      </c>
      <c r="F4" s="65">
        <f>SUMIF(Ventas!$H$3:$H$48,Vendedores!C4,Ventas!$L$3:$L$48)</f>
        <v>2887500</v>
      </c>
      <c r="G4" s="66">
        <f ca="1">IF(YEAR($J$3)-YEAR(D4)&gt;4,F4*5%,F4*3%)</f>
        <v>144375</v>
      </c>
    </row>
    <row r="5" spans="3:13" s="2" customFormat="1" ht="24.95" customHeight="1" thickBot="1" x14ac:dyDescent="0.3">
      <c r="C5" s="18" t="s">
        <v>37</v>
      </c>
      <c r="D5" s="4">
        <v>41800</v>
      </c>
      <c r="E5" s="4" t="str">
        <f>HLOOKUP(C5,Datos!$D$2:$I$3,2,FALSE)</f>
        <v>CABA</v>
      </c>
      <c r="F5" s="65">
        <f>SUMIF(Ventas!$H$3:$H$48,Vendedores!C5,Ventas!$L$3:$L$48)</f>
        <v>2442500</v>
      </c>
      <c r="G5" s="66">
        <f ca="1">IF(YEAR($J$3)-YEAR(D5)&gt;4,F5*5%,F5*3%)</f>
        <v>122125</v>
      </c>
    </row>
    <row r="6" spans="3:13" s="2" customFormat="1" ht="24.95" customHeight="1" thickTop="1" thickBot="1" x14ac:dyDescent="0.3">
      <c r="C6" s="18" t="s">
        <v>18</v>
      </c>
      <c r="D6" s="4">
        <v>43151</v>
      </c>
      <c r="E6" s="4" t="str">
        <f>HLOOKUP(C6,Datos!$D$2:$I$3,2,FALSE)</f>
        <v>CABA</v>
      </c>
      <c r="F6" s="65">
        <f>SUMIF(Ventas!$H$3:$H$48,Vendedores!C6,Ventas!$L$3:$L$48)</f>
        <v>3460000</v>
      </c>
      <c r="G6" s="66">
        <f ca="1">IF(YEAR($J$3)-YEAR(D6)&gt;4,F6*5%,F6*3%)</f>
        <v>103800</v>
      </c>
      <c r="I6" s="39" t="s">
        <v>43</v>
      </c>
      <c r="J6" s="40"/>
      <c r="K6" s="40"/>
      <c r="L6" s="41"/>
      <c r="M6" s="27">
        <f>COUNTIF(F4:F9,"&lt;3000000")</f>
        <v>3</v>
      </c>
    </row>
    <row r="7" spans="3:13" s="2" customFormat="1" ht="24.95" customHeight="1" thickBot="1" x14ac:dyDescent="0.3">
      <c r="C7" s="18" t="s">
        <v>20</v>
      </c>
      <c r="D7" s="4">
        <v>43072</v>
      </c>
      <c r="E7" s="4" t="str">
        <f>HLOOKUP(C7,Datos!$D$2:$I$3,2,FALSE)</f>
        <v>LA PLATA</v>
      </c>
      <c r="F7" s="65">
        <f>SUMIF(Ventas!$H$3:$H$48,Vendedores!C7,Ventas!$L$3:$L$48)</f>
        <v>3620000</v>
      </c>
      <c r="G7" s="66">
        <f ca="1">IF(YEAR($J$3)-YEAR(D7)&gt;4,F7*5%,F7*3%)</f>
        <v>108600</v>
      </c>
      <c r="I7" s="42" t="s">
        <v>44</v>
      </c>
      <c r="J7" s="43"/>
      <c r="K7" s="43"/>
      <c r="L7" s="44"/>
      <c r="M7" s="69">
        <f>MAX(F4:F9)</f>
        <v>3632500</v>
      </c>
    </row>
    <row r="8" spans="3:13" ht="24.95" customHeight="1" thickBot="1" x14ac:dyDescent="0.3">
      <c r="C8" s="18" t="s">
        <v>19</v>
      </c>
      <c r="D8" s="4">
        <v>43776</v>
      </c>
      <c r="E8" s="4" t="str">
        <f>HLOOKUP(C8,Datos!$D$2:$I$3,2,FALSE)</f>
        <v>QUILMES</v>
      </c>
      <c r="F8" s="65">
        <f>SUMIF(Ventas!$H$3:$H$48,Vendedores!C8,Ventas!$L$3:$L$48)</f>
        <v>3632500</v>
      </c>
      <c r="G8" s="66">
        <f ca="1">IF(YEAR($J$3)-YEAR(D8)&gt;4,F8*5%,F8*3%)</f>
        <v>108975</v>
      </c>
      <c r="I8" s="45" t="s">
        <v>45</v>
      </c>
      <c r="J8" s="46"/>
      <c r="K8" s="46"/>
      <c r="L8" s="47"/>
      <c r="M8" s="70">
        <f ca="1">INT(AVERAGE(G4:G9))</f>
        <v>113916</v>
      </c>
    </row>
    <row r="9" spans="3:13" ht="24.95" customHeight="1" thickBot="1" x14ac:dyDescent="0.3">
      <c r="C9" s="20" t="s">
        <v>21</v>
      </c>
      <c r="D9" s="5">
        <v>41703</v>
      </c>
      <c r="E9" s="5" t="str">
        <f>HLOOKUP(C9,Datos!$D$2:$I$3,2,FALSE)</f>
        <v>QUILMES</v>
      </c>
      <c r="F9" s="67">
        <f>SUMIF(Ventas!$H$3:$H$48,Vendedores!C9,Ventas!$L$3:$L$48)</f>
        <v>1912500</v>
      </c>
      <c r="G9" s="68">
        <f ca="1">IF(YEAR($J$3)-YEAR(D9)&gt;4,F9*5%,F9*3%)</f>
        <v>95625</v>
      </c>
    </row>
    <row r="10" spans="3:13" ht="24.95" customHeight="1" thickTop="1" x14ac:dyDescent="0.25"/>
  </sheetData>
  <sortState ref="C4:G9">
    <sortCondition ref="E4:E9"/>
    <sortCondition descending="1" ref="G4:G9"/>
  </sortState>
  <mergeCells count="3">
    <mergeCell ref="I6:L6"/>
    <mergeCell ref="I7:L7"/>
    <mergeCell ref="I8:L8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4"/>
  <sheetViews>
    <sheetView tabSelected="1" workbookViewId="0">
      <selection activeCell="J6" sqref="J6"/>
    </sheetView>
  </sheetViews>
  <sheetFormatPr baseColWidth="10" defaultRowHeight="15" x14ac:dyDescent="0.25"/>
  <cols>
    <col min="3" max="3" width="16.42578125" customWidth="1"/>
    <col min="4" max="4" width="12.7109375" customWidth="1"/>
    <col min="5" max="5" width="12.42578125" customWidth="1"/>
    <col min="6" max="9" width="12.7109375" customWidth="1"/>
  </cols>
  <sheetData>
    <row r="1" spans="3:9" ht="15.75" thickBot="1" x14ac:dyDescent="0.3"/>
    <row r="2" spans="3:9" ht="30.95" customHeight="1" thickTop="1" thickBot="1" x14ac:dyDescent="0.3">
      <c r="C2" s="24" t="s">
        <v>31</v>
      </c>
      <c r="D2" s="58" t="s">
        <v>18</v>
      </c>
      <c r="E2" s="59" t="s">
        <v>37</v>
      </c>
      <c r="F2" s="59" t="s">
        <v>19</v>
      </c>
      <c r="G2" s="59" t="s">
        <v>20</v>
      </c>
      <c r="H2" s="60" t="s">
        <v>21</v>
      </c>
      <c r="I2" s="61" t="s">
        <v>22</v>
      </c>
    </row>
    <row r="3" spans="3:9" ht="30.95" customHeight="1" thickTop="1" thickBot="1" x14ac:dyDescent="0.3">
      <c r="C3" s="25" t="s">
        <v>30</v>
      </c>
      <c r="D3" s="62" t="s">
        <v>34</v>
      </c>
      <c r="E3" s="63" t="s">
        <v>34</v>
      </c>
      <c r="F3" s="63" t="s">
        <v>35</v>
      </c>
      <c r="G3" s="63" t="s">
        <v>29</v>
      </c>
      <c r="H3" s="63" t="s">
        <v>35</v>
      </c>
      <c r="I3" s="64" t="s">
        <v>34</v>
      </c>
    </row>
    <row r="4" spans="3:9" ht="15" customHeight="1" x14ac:dyDescent="0.25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2:D7"/>
  <sheetViews>
    <sheetView showGridLines="0" workbookViewId="0">
      <selection activeCell="D15" sqref="D15"/>
    </sheetView>
  </sheetViews>
  <sheetFormatPr baseColWidth="10" defaultRowHeight="15" x14ac:dyDescent="0.25"/>
  <cols>
    <col min="2" max="4" width="16.7109375" customWidth="1"/>
  </cols>
  <sheetData>
    <row r="2" spans="2:4" ht="15.75" thickBot="1" x14ac:dyDescent="0.3">
      <c r="B2" s="28" t="s">
        <v>9</v>
      </c>
      <c r="C2" s="28" t="s">
        <v>38</v>
      </c>
      <c r="D2" s="28" t="s">
        <v>39</v>
      </c>
    </row>
    <row r="3" spans="2:4" ht="15.75" thickTop="1" x14ac:dyDescent="0.25">
      <c r="B3" s="29" t="s">
        <v>3</v>
      </c>
      <c r="C3" s="30">
        <v>2</v>
      </c>
      <c r="D3" s="31">
        <v>3</v>
      </c>
    </row>
    <row r="4" spans="2:4" x14ac:dyDescent="0.25">
      <c r="B4" s="32" t="s">
        <v>2</v>
      </c>
      <c r="C4" s="33">
        <v>3</v>
      </c>
      <c r="D4" s="34">
        <v>2</v>
      </c>
    </row>
    <row r="5" spans="2:4" x14ac:dyDescent="0.25">
      <c r="B5" s="32" t="s">
        <v>0</v>
      </c>
      <c r="C5" s="33">
        <v>10</v>
      </c>
      <c r="D5" s="34">
        <v>8</v>
      </c>
    </row>
    <row r="6" spans="2:4" ht="15.75" thickBot="1" x14ac:dyDescent="0.3">
      <c r="B6" s="35" t="s">
        <v>1</v>
      </c>
      <c r="C6" s="36">
        <v>11</v>
      </c>
      <c r="D6" s="37">
        <v>7</v>
      </c>
    </row>
    <row r="7" spans="2:4" ht="15.75" thickTop="1" x14ac:dyDescent="0.25"/>
  </sheetData>
  <sortState ref="B3:D6">
    <sortCondition ref="C3:C6"/>
  </sortState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Ventas</vt:lpstr>
      <vt:lpstr>Vendedores</vt:lpstr>
      <vt:lpstr>Datos</vt:lpstr>
      <vt:lpstr>Gráfico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DAV-UTN</dc:creator>
  <cp:lastModifiedBy>monsilher@outlook.com</cp:lastModifiedBy>
  <dcterms:created xsi:type="dcterms:W3CDTF">2019-12-28T13:27:24Z</dcterms:created>
  <dcterms:modified xsi:type="dcterms:W3CDTF">2020-10-05T19:24:40Z</dcterms:modified>
</cp:coreProperties>
</file>